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262" i="29" l="1"/>
  <c r="D261" i="29"/>
  <c r="D260" i="29"/>
  <c r="D258" i="29"/>
  <c r="D228" i="29"/>
  <c r="D213" i="29"/>
  <c r="D217" i="29"/>
  <c r="D211" i="29"/>
  <c r="D212" i="29"/>
  <c r="D209" i="29"/>
  <c r="D210" i="29"/>
  <c r="H165" i="29"/>
  <c r="H164" i="29"/>
  <c r="D75" i="29"/>
  <c r="C75" i="29"/>
  <c r="F75" i="29"/>
  <c r="E75" i="29"/>
  <c r="F63" i="29"/>
  <c r="E63" i="29"/>
  <c r="E60" i="29"/>
  <c r="D63" i="29"/>
  <c r="D60" i="29"/>
  <c r="C63" i="29"/>
  <c r="C60" i="29"/>
  <c r="F50" i="29"/>
  <c r="E49" i="29"/>
  <c r="E50" i="29"/>
  <c r="C50" i="29"/>
  <c r="F45" i="29"/>
  <c r="F44" i="29"/>
  <c r="E44" i="29"/>
  <c r="E45" i="29"/>
  <c r="C45" i="29"/>
  <c r="E41" i="29"/>
  <c r="D40" i="29"/>
  <c r="D36" i="29"/>
  <c r="C41" i="29"/>
  <c r="D10" i="29"/>
  <c r="D14" i="29"/>
  <c r="C14" i="29"/>
  <c r="C10" i="29"/>
  <c r="D8" i="29"/>
  <c r="D9" i="29"/>
  <c r="C8" i="29"/>
  <c r="C9" i="29"/>
  <c r="F5" i="29"/>
  <c r="D7" i="29"/>
  <c r="D5" i="29"/>
  <c r="C5" i="29"/>
  <c r="C7" i="29"/>
  <c r="J33" i="8"/>
  <c r="L230" i="29"/>
  <c r="L40" i="29"/>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F128" i="34" s="1"/>
  <c r="C211" i="5"/>
  <c r="B5260" i="106" s="1"/>
  <c r="D5260" i="106" s="1"/>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E10" i="108" s="1"/>
  <c r="B3730" i="106" s="1"/>
  <c r="D3730" i="106" s="1"/>
  <c r="B1131" i="106"/>
  <c r="D1131" i="106" s="1"/>
  <c r="D1132" i="106"/>
  <c r="B1134" i="106"/>
  <c r="D1134" i="106" s="1"/>
  <c r="K68" i="29"/>
  <c r="K69" i="29"/>
  <c r="E35" i="108" s="1"/>
  <c r="B1136" i="106"/>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F68" i="34" s="1"/>
  <c r="K213" i="29"/>
  <c r="B3065" i="106" s="1"/>
  <c r="D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B283" i="106" s="1"/>
  <c r="D283"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s="1"/>
  <c r="B5119" i="106"/>
  <c r="D5119" i="106"/>
  <c r="B5122" i="106"/>
  <c r="D5122" i="106"/>
  <c r="B5123" i="106"/>
  <c r="D5123" i="106"/>
  <c r="B5124" i="106"/>
  <c r="D5124" i="106"/>
  <c r="B5126" i="106"/>
  <c r="D5126" i="106" s="1"/>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8" i="106"/>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7" i="36"/>
  <c r="D58" i="36"/>
  <c r="D77" i="36"/>
  <c r="D78" i="36"/>
  <c r="D85" i="36"/>
  <c r="B64" i="127"/>
  <c r="B65" i="127"/>
  <c r="D26" i="108"/>
  <c r="E26" i="108"/>
  <c r="F26" i="108"/>
  <c r="G26" i="108"/>
  <c r="E27" i="108"/>
  <c r="G27" i="108"/>
  <c r="F31" i="108"/>
  <c r="F36" i="108"/>
  <c r="F37" i="108"/>
  <c r="G28" i="108"/>
  <c r="E29" i="108"/>
  <c r="G29" i="108"/>
  <c r="D31" i="108"/>
  <c r="D36" i="108"/>
  <c r="D37" i="108"/>
  <c r="E31" i="108"/>
  <c r="G31" i="108"/>
  <c r="E33" i="108"/>
  <c r="G33"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c r="D5132" i="106" s="1"/>
  <c r="D121" i="5"/>
  <c r="D173" i="5"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B2609" i="106" s="1"/>
  <c r="D2609" i="106" s="1"/>
  <c r="G15" i="4"/>
  <c r="G16" i="4"/>
  <c r="K13" i="4"/>
  <c r="B3572" i="106" s="1"/>
  <c r="D3572" i="106" s="1"/>
  <c r="D14" i="4"/>
  <c r="B2570" i="106" s="1"/>
  <c r="D2570" i="106" s="1"/>
  <c r="F14" i="4"/>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H29" i="118"/>
  <c r="K28" i="118" s="1"/>
  <c r="O27" i="118" s="1"/>
  <c r="O29" i="118" s="1"/>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G173" i="5"/>
  <c r="B5778" i="106" s="1"/>
  <c r="D5778" i="106" s="1"/>
  <c r="F135" i="34"/>
  <c r="F130"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C172" i="5"/>
  <c r="B5214" i="106" s="1"/>
  <c r="D5214" i="106" s="1"/>
  <c r="H109" i="5"/>
  <c r="D109" i="5"/>
  <c r="D4" i="4" s="1"/>
  <c r="B2564" i="106" s="1"/>
  <c r="D2564" i="106" s="1"/>
  <c r="F106" i="34"/>
  <c r="F105" i="34"/>
  <c r="B6025" i="106"/>
  <c r="D6025" i="106" s="1"/>
  <c r="H4" i="4"/>
  <c r="J6" i="4"/>
  <c r="B6221" i="106" s="1"/>
  <c r="D6221" i="106" s="1"/>
  <c r="B5906" i="106"/>
  <c r="D5906" i="106" s="1"/>
  <c r="H6" i="4"/>
  <c r="B2656" i="106" s="1"/>
  <c r="D2656" i="106" s="1"/>
  <c r="K7" i="4"/>
  <c r="B3718" i="106" s="1"/>
  <c r="D3718" i="106" s="1"/>
  <c r="B2655" i="106"/>
  <c r="D2655" i="106" s="1"/>
  <c r="D17" i="7"/>
  <c r="B4104" i="106" s="1"/>
  <c r="D4104" i="106" s="1"/>
  <c r="D12" i="7"/>
  <c r="B1769" i="106" s="1"/>
  <c r="D1769" i="106" s="1"/>
  <c r="D18" i="7"/>
  <c r="B4105" i="106" s="1"/>
  <c r="D4105" i="106" s="1"/>
  <c r="D11" i="7"/>
  <c r="B1768" i="106" s="1"/>
  <c r="D1768" i="106" s="1"/>
  <c r="D15" i="7"/>
  <c r="B1772" i="106" s="1"/>
  <c r="D1772" i="106" s="1"/>
  <c r="B7760" i="106"/>
  <c r="D7760" i="106" s="1"/>
  <c r="F72" i="34" l="1"/>
  <c r="K223" i="29"/>
  <c r="B1474" i="106" s="1"/>
  <c r="D1474" i="106" s="1"/>
  <c r="G12" i="4"/>
  <c r="B2607" i="106" s="1"/>
  <c r="D2607" i="106" s="1"/>
  <c r="G354" i="29"/>
  <c r="B3650" i="106" s="1"/>
  <c r="D3650" i="106" s="1"/>
  <c r="K323" i="29"/>
  <c r="B7207" i="106" s="1"/>
  <c r="D7207" i="106" s="1"/>
  <c r="C204" i="29"/>
  <c r="B1340" i="106" s="1"/>
  <c r="D1340" i="106" s="1"/>
  <c r="E28" i="108"/>
  <c r="E150" i="29"/>
  <c r="B1242" i="106" s="1"/>
  <c r="D1242" i="106" s="1"/>
  <c r="F28" i="108"/>
  <c r="F40" i="108" s="1"/>
  <c r="G42" i="108" s="1"/>
  <c r="C150" i="29"/>
  <c r="B1226" i="106" s="1"/>
  <c r="D1226" i="106" s="1"/>
  <c r="G39" i="108"/>
  <c r="G35" i="108"/>
  <c r="D27" i="108"/>
  <c r="D40" i="108" s="1"/>
  <c r="E42" i="108" s="1"/>
  <c r="G30" i="108"/>
  <c r="B1130" i="106"/>
  <c r="D1130" i="106" s="1"/>
  <c r="E30" i="108"/>
  <c r="B6853" i="106"/>
  <c r="D6853" i="106" s="1"/>
  <c r="K109" i="5"/>
  <c r="J109" i="5"/>
  <c r="G109" i="5"/>
  <c r="F173" i="5"/>
  <c r="F6" i="4" s="1"/>
  <c r="B2593" i="106" s="1"/>
  <c r="D2593" i="106" s="1"/>
  <c r="D7" i="7"/>
  <c r="B1763" i="106" s="1"/>
  <c r="D1763" i="106" s="1"/>
  <c r="F109" i="5"/>
  <c r="B1746" i="106"/>
  <c r="D1746" i="106" s="1"/>
  <c r="E109" i="5"/>
  <c r="E4" i="4" s="1"/>
  <c r="B2630" i="106" s="1"/>
  <c r="D2630" i="106" s="1"/>
  <c r="D6" i="4"/>
  <c r="B2566" i="106" s="1"/>
  <c r="D2566" i="106" s="1"/>
  <c r="B5421" i="106"/>
  <c r="D5421" i="106" s="1"/>
  <c r="B5367" i="106"/>
  <c r="D5367" i="106" s="1"/>
  <c r="B5356" i="106"/>
  <c r="D5356" i="106" s="1"/>
  <c r="F129" i="34"/>
  <c r="B5246" i="106"/>
  <c r="D5246" i="106" s="1"/>
  <c r="F104" i="34"/>
  <c r="C173" i="5"/>
  <c r="C6" i="4" s="1"/>
  <c r="B2553" i="106" s="1"/>
  <c r="D2553" i="106" s="1"/>
  <c r="B5223" i="106"/>
  <c r="D5223" i="106" s="1"/>
  <c r="B5096" i="106"/>
  <c r="D5096" i="106" s="1"/>
  <c r="C109" i="5"/>
  <c r="B5121" i="106" s="1"/>
  <c r="D5121" i="106" s="1"/>
  <c r="D14" i="7"/>
  <c r="B1770" i="106" s="1"/>
  <c r="D1770" i="106" s="1"/>
  <c r="B4172" i="106"/>
  <c r="D4172" i="106" s="1"/>
  <c r="L13" i="11"/>
  <c r="B2060" i="106" s="1"/>
  <c r="D2060" i="106" s="1"/>
  <c r="K16" i="11"/>
  <c r="B2055" i="106" s="1"/>
  <c r="D2055" i="106" s="1"/>
  <c r="F16" i="11"/>
  <c r="B2031" i="106" s="1"/>
  <c r="D2031" i="106" s="1"/>
  <c r="N23" i="3"/>
  <c r="B284" i="106" s="1"/>
  <c r="D284" i="106" s="1"/>
  <c r="D75" i="36"/>
  <c r="D74" i="36"/>
  <c r="F19" i="7"/>
  <c r="I77" i="4"/>
  <c r="B3319" i="106" s="1"/>
  <c r="D3319" i="106" s="1"/>
  <c r="D60" i="36"/>
  <c r="L41" i="3"/>
  <c r="D56" i="36"/>
  <c r="B2888" i="106"/>
  <c r="D2888" i="106" s="1"/>
  <c r="B171" i="106"/>
  <c r="D171" i="106" s="1"/>
  <c r="D53" i="36"/>
  <c r="B169" i="106"/>
  <c r="D169" i="106" s="1"/>
  <c r="H33" i="118"/>
  <c r="D11" i="37"/>
  <c r="A1" i="131"/>
  <c r="L3" i="11"/>
  <c r="B7596" i="106" s="1"/>
  <c r="L9" i="11"/>
  <c r="B7614" i="106" s="1"/>
  <c r="L10" i="11"/>
  <c r="B2058" i="106" s="1"/>
  <c r="D2058" i="106" s="1"/>
  <c r="D10" i="7"/>
  <c r="B1765" i="106" s="1"/>
  <c r="D1765" i="106" s="1"/>
  <c r="D16" i="7"/>
  <c r="D19" i="7" s="1"/>
  <c r="B1775" i="106" s="1"/>
  <c r="D1775"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B7270" i="106"/>
  <c r="C34" i="131"/>
  <c r="J13" i="4" l="1"/>
  <c r="B7042" i="106" s="1"/>
  <c r="D7042" i="106" s="1"/>
  <c r="C114" i="29"/>
  <c r="B757" i="106" s="1"/>
  <c r="D757" i="106" s="1"/>
  <c r="K4" i="4"/>
  <c r="B6028" i="106"/>
  <c r="D6028" i="106" s="1"/>
  <c r="K275" i="5"/>
  <c r="B6023" i="106" s="1"/>
  <c r="D6023" i="106" s="1"/>
  <c r="J4" i="4"/>
  <c r="B6220" i="106" s="1"/>
  <c r="D6220" i="106" s="1"/>
  <c r="J275" i="5"/>
  <c r="B6352" i="106"/>
  <c r="D6352" i="106" s="1"/>
  <c r="B6024" i="106"/>
  <c r="D6024" i="106" s="1"/>
  <c r="G4" i="4"/>
  <c r="B2603" i="106" s="1"/>
  <c r="D2603" i="106" s="1"/>
  <c r="F4" i="4"/>
  <c r="B2591" i="106" s="1"/>
  <c r="D2591" i="106" s="1"/>
  <c r="B5588" i="106"/>
  <c r="D5588" i="106" s="1"/>
  <c r="B5527" i="106"/>
  <c r="D5527" i="106" s="1"/>
  <c r="C4" i="4"/>
  <c r="B2551" i="106" s="1"/>
  <c r="D2551" i="106" s="1"/>
  <c r="B2917" i="106"/>
  <c r="D2917" i="106" s="1"/>
  <c r="D59"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J19" i="4" s="1"/>
  <c r="B6229" i="106" s="1"/>
  <c r="D6229" i="106" s="1"/>
  <c r="B3569" i="106"/>
  <c r="D3569" i="106" s="1"/>
  <c r="K8" i="4"/>
  <c r="B7055" i="106"/>
  <c r="D7055" i="106" s="1"/>
  <c r="K332" i="29"/>
  <c r="B7225" i="106" s="1"/>
  <c r="D7225" i="106" s="1"/>
  <c r="F8" i="4"/>
  <c r="F10" i="4" s="1"/>
  <c r="B4125" i="106" s="1"/>
  <c r="D41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2595" i="106"/>
  <c r="D259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<sst xmlns="http://schemas.openxmlformats.org/spreadsheetml/2006/main" count="5010" uniqueCount="2120">
  <si>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</si>
  <si>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</si>
  <si>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</si>
  <si>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</si>
  <si>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</si>
  <si>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</si>
  <si>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</si>
  <si>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</si>
  <si>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</si>
  <si>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</si>
  <si>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</si>
  <si>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</si>
  <si>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</si>
  <si>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</si>
  <si>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</si>
  <si>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</si>
  <si>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</si>
  <si>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</si>
  <si>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</si>
  <si>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</si>
  <si>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</si>
  <si>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</si>
  <si>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</si>
  <si>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</si>
  <si>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</si>
  <si>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</si>
  <si>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</si>
  <si>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</si>
  <si>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</si>
  <si>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</si>
  <si>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</si>
  <si>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</si>
  <si>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</si>
  <si>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</si>
  <si>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</si>
  <si>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</si>
  <si>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</si>
  <si>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</si>
  <si>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</si>
  <si>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</si>
  <si>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</si>
  <si>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</si>
  <si>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</si>
  <si>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</si>
  <si>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</si>
  <si>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</si>
  <si>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</si>
  <si>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</si>
  <si>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</si>
  <si>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</si>
  <si>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</si>
  <si>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</si>
  <si>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</si>
  <si>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</si>
  <si>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</si>
  <si>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</si>
  <si>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</si>
  <si>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</si>
  <si>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</si>
  <si>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</si>
  <si>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</si>
  <si>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</si>
  <si>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</si>
  <si>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</si>
  <si>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</si>
  <si>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</si>
  <si>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</si>
  <si>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</si>
  <si>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</si>
  <si>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</si>
  <si>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</si>
  <si>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</si>
  <si>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</si>
  <si>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</si>
  <si>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</si>
  <si>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</si>
  <si>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</si>
  <si>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</si>
  <si>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</si>
  <si>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</si>
  <si>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</si>
  <si>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</si>
  <si>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</si>
  <si>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</si>
  <si>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</si>
  <si>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</si>
  <si>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</si>
  <si>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</si>
  <si>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</si>
  <si>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</si>
  <si>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</si>
  <si>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</si>
  <si>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</si>
  <si>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</si>
  <si>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</si>
  <si>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</si>
  <si>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</si>
  <si>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</si>
  <si>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</si>
  <si>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</si>
  <si>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</si>
  <si>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</si>
  <si>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</si>
  <si>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</si>
  <si>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</si>
  <si>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</si>
  <si>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</si>
  <si>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</si>
  <si>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</si>
  <si>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</si>
  <si>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</si>
  <si>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</si>
  <si>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</si>
  <si>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</si>
  <si>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</si>
  <si>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</si>
  <si>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</si>
  <si>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</si>
  <si>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</si>
  <si>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</si>
  <si>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</si>
  <si>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</si>
  <si>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</si>
  <si>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</si>
  <si>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</si>
  <si>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</si>
  <si>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</si>
  <si>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</si>
  <si>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</si>
  <si>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</si>
  <si>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</si>
  <si>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</si>
  <si>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</si>
  <si>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</si>
  <si>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</si>
  <si>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</si>
  <si>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</si>
  <si>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</si>
  <si>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</si>
  <si>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</si>
  <si>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</si>
  <si>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</si>
  <si>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</si>
  <si>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</si>
  <si>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</si>
  <si>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</si>
  <si>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</si>
  <si>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</si>
  <si>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</si>
  <si>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</si>
  <si>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</si>
  <si>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</si>
  <si>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</si>
  <si>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</si>
  <si>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</si>
  <si>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</si>
  <si>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</si>
  <si>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</si>
  <si>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</si>
  <si>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</si>
  <si>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</si>
  <si>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</si>
  <si>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</si>
  <si>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</si>
  <si>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</si>
  <si>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</si>
  <si>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</si>
  <si>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</si>
  <si>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</si>
  <si>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</si>
  <si>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</si>
  <si>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</si>
  <si>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</si>
  <si>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</si>
  <si>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</si>
  <si>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</si>
  <si>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</si>
  <si>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</si>
  <si>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</si>
  <si>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</si>
  <si>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</si>
  <si>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</si>
  <si>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</si>
  <si>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</si>
  <si>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</si>
  <si>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</si>
  <si>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</si>
  <si>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</si>
  <si>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</si>
  <si>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</si>
  <si>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</si>
  <si>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</si>
  <si>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</si>
  <si>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</si>
  <si>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</si>
  <si>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</si>
  <si>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</si>
  <si>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</si>
  <si>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</si>
  <si>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</si>
  <si>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</si>
  <si>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</si>
  <si>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</si>
  <si>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</si>
  <si>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</si>
  <si>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</si>
  <si>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</si>
  <si>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</si>
  <si>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</si>
  <si>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</si>
  <si>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</si>
  <si>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</si>
  <si>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</si>
  <si>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</si>
  <si>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</si>
  <si>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</si>
  <si>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</si>
  <si>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</si>
  <si>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</si>
  <si>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</si>
  <si>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</si>
  <si>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</si>
  <si>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</si>
  <si>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</si>
  <si>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</si>
  <si>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</si>
  <si>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</si>
  <si>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</si>
  <si>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</si>
  <si>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</si>
  <si>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</si>
  <si>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</si>
  <si>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</si>
  <si>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</si>
  <si>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</si>
  <si>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</si>
  <si>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</si>
  <si>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</si>
  <si>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</si>
  <si>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</si>
  <si>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</si>
  <si>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</si>
  <si>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</si>
  <si>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</si>
  <si>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</si>
  <si>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</si>
  <si>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</si>
  <si>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</si>
  <si>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</si>
  <si>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</si>
  <si>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</si>
  <si>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</si>
  <si>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</si>
  <si>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</si>
  <si>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</si>
  <si>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</si>
  <si>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</si>
  <si>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</si>
  <si>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</si>
  <si>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</si>
  <si>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</si>
  <si>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</si>
  <si>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</si>
  <si>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</si>
  <si>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</si>
  <si>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</si>
  <si>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</si>
  <si>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</si>
  <si>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</si>
  <si>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</si>
  <si>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</si>
  <si>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</si>
  <si>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</si>
  <si>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</si>
  <si>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</si>
  <si>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</si>
  <si>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</si>
  <si>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</si>
  <si>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</si>
  <si>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</si>
  <si>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</si>
  <si>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</si>
  <si>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</si>
  <si>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</si>
  <si>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</si>
  <si>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</si>
  <si>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</si>
  <si>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</si>
  <si>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</si>
  <si>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</si>
  <si>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</si>
  <si>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</si>
  <si>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</si>
  <si>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</si>
  <si>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</si>
  <si>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</si>
  <si>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</si>
  <si>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</si>
  <si>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</si>
  <si>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</si>
  <si>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</si>
  <si>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</si>
  <si>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</si>
  <si>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</si>
  <si>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</si>
  <si>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</si>
  <si>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</si>
  <si>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</si>
  <si>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</si>
  <si>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</si>
  <si>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</si>
  <si>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</si>
  <si>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</si>
  <si>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</si>
  <si>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</si>
  <si>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</si>
  <si>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</si>
  <si>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</si>
  <si>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</si>
  <si>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</si>
  <si>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</si>
  <si>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</si>
  <si>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</si>
  <si>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</si>
  <si>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</si>
  <si>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</si>
  <si>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</si>
  <si>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</si>
  <si>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</si>
  <si>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</si>
  <si>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</si>
  <si>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</si>
  <si>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</si>
  <si>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</si>
  <si>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</si>
  <si>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</si>
  <si>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</si>
  <si>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</si>
  <si>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</si>
  <si>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</si>
  <si>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</si>
  <si>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</si>
  <si>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</si>
  <si>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</si>
  <si>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</si>
  <si>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</si>
  <si>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</si>
  <si>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</si>
  <si>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</si>
  <si>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</si>
  <si>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</si>
  <si>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</si>
  <si>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</si>
  <si>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</si>
  <si>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</si>
  <si>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</si>
  <si>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</si>
  <si>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</si>
  <si>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</si>
  <si>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</si>
  <si>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</si>
  <si>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</si>
  <si>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</si>
  <si>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</si>
  <si>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</si>
  <si>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</si>
  <si>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</si>
  <si>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</si>
  <si>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</si>
  <si>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</si>
  <si>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</si>
  <si>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</si>
  <si>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</si>
  <si>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</si>
  <si>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</si>
  <si>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</si>
  <si>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</si>
  <si>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</si>
  <si>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</si>
  <si>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</si>
  <si>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</si>
  <si>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</si>
  <si>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</si>
  <si>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</si>
  <si>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</si>
  <si>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</si>
  <si>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</si>
  <si>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</si>
  <si>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</si>
  <si>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</si>
  <si>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</si>
  <si>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</si>
  <si>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</si>
  <si>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</si>
  <si>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</si>
  <si>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</si>
  <si>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</si>
  <si>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</si>
  <si>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</si>
  <si>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</si>
  <si>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</si>
  <si>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</si>
  <si>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</si>
  <si>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</si>
  <si>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</si>
  <si>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</si>
  <si>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</si>
  <si>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</si>
  <si>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</si>
  <si>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</si>
  <si>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</si>
  <si>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</si>
  <si>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</si>
  <si>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</si>
  <si>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</si>
  <si>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</si>
  <si>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</si>
  <si>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</si>
  <si>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</si>
  <si>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</si>
  <si>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</si>
  <si>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</si>
  <si>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</si>
  <si>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</si>
  <si>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</si>
  <si>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</si>
  <si>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</si>
  <si>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</si>
  <si>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</si>
  <si>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</si>
  <si>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</si>
  <si>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</si>
  <si>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</si>
  <si>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</si>
  <si>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</si>
  <si>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</si>
  <si>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</si>
  <si>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</si>
  <si>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</si>
  <si>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</si>
  <si>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</si>
  <si>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</si>
  <si>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</si>
  <si>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</si>
  <si>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</si>
  <si>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</si>
  <si>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</si>
  <si>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</si>
  <si>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</si>
  <si>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</si>
  <si>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</si>
  <si>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</si>
  <si>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</si>
  <si>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</si>
  <si>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</si>
  <si>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</si>
  <si>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</si>
  <si>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</si>
  <si>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</si>
  <si>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</si>
  <si>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</si>
  <si>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</si>
  <si>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</si>
  <si>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</si>
  <si>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</si>
  <si>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</si>
  <si>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</si>
  <si>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</si>
  <si>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</si>
  <si>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</si>
  <si>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</si>
  <si>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</si>
  <si>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</si>
  <si>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</si>
  <si>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</si>
  <si>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</si>
  <si>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</si>
  <si>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</si>
  <si>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</si>
  <si>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</si>
  <si>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</si>
  <si>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</si>
  <si>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</si>
  <si>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</si>
  <si>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</si>
  <si>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</si>
  <si>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</si>
  <si>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</si>
  <si>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</si>
  <si>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</si>
  <si>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</si>
  <si>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</si>
  <si>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</si>
  <si>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</si>
  <si>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</si>
  <si>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</si>
  <si>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</si>
  <si>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</si>
  <si>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</si>
  <si>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</si>
  <si>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</si>
  <si>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</si>
  <si>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</si>
  <si>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</si>
  <si>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</si>
  <si>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</si>
  <si>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</si>
  <si>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</si>
  <si>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</si>
  <si>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</si>
  <si>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</si>
  <si>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</si>
  <si>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</si>
  <si>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</si>
  <si>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</si>
  <si>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</si>
  <si>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</si>
  <si>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</si>
  <si>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</si>
  <si>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</si>
  <si>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</si>
  <si>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</si>
  <si>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</si>
  <si>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</si>
  <si>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</si>
  <si>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</si>
  <si>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</si>
  <si>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</si>
  <si>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</si>
  <si>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</si>
  <si>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</si>
  <si>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</si>
  <si>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</si>
  <si>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</si>
  <si>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</si>
  <si>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</si>
  <si>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</si>
  <si>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</si>
  <si>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</si>
  <si>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</si>
  <si>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</si>
  <si>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</si>
  <si>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</si>
  <si>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</si>
  <si>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</si>
  <si>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</si>
  <si>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</si>
  <si>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</si>
  <si>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</si>
  <si>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</si>
  <si>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</si>
  <si>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</si>
  <si>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</si>
  <si>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</si>
  <si>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</si>
  <si>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</si>
  <si>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</si>
  <si>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</si>
  <si>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</si>
  <si>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</si>
  <si>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</si>
  <si>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</si>
  <si>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</si>
  <si>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</si>
  <si>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</si>
  <si>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</si>
  <si>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</si>
  <si>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</si>
  <si>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</si>
  <si>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</si>
  <si>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</si>
  <si>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</si>
  <si>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</si>
  <si>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</si>
  <si>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</si>
  <si>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</si>
  <si>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</si>
  <si>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</si>
  <si>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</si>
  <si>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</si>
  <si>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</si>
  <si>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</si>
  <si>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</si>
  <si>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</si>
  <si>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</si>
  <si>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</si>
  <si>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</si>
  <si>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</si>
  <si>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</si>
  <si>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</si>
  <si>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</si>
  <si>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</si>
  <si>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</si>
  <si>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</si>
  <si>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</si>
  <si>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</si>
  <si>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</si>
  <si>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</si>
  <si>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</si>
  <si>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</si>
  <si>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</si>
  <si>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</si>
  <si>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</si>
  <si>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</si>
  <si>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</si>
  <si>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</si>
  <si>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</si>
  <si>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</si>
  <si>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</si>
  <si>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</si>
  <si>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</si>
  <si>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</si>
  <si>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</si>
  <si>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</si>
  <si>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</si>
  <si>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</si>
  <si>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</si>
  <si>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</si>
  <si>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</si>
  <si>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</si>
  <si>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</si>
  <si>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</si>
  <si>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</si>
  <si>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</si>
  <si>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</si>
  <si>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</si>
  <si>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</si>
  <si>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</si>
  <si>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</si>
  <si>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</si>
  <si>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</si>
  <si>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</si>
  <si>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</si>
  <si>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</si>
  <si>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</si>
  <si>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</si>
  <si>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</si>
  <si>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</si>
  <si>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</si>
  <si>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</si>
  <si>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</si>
  <si>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</si>
  <si>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</si>
  <si>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</si>
  <si>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</si>
  <si>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</si>
  <si>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</si>
  <si>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</si>
  <si>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</si>
  <si>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</si>
  <si>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</si>
  <si>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</si>
  <si>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</si>
  <si>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</si>
  <si>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</si>
  <si>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</si>
  <si>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</si>
  <si>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</si>
  <si>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</si>
  <si>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</si>
  <si>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</si>
  <si>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</si>
  <si>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</si>
  <si>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</si>
  <si>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</si>
  <si>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</si>
  <si>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</si>
  <si>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</si>
  <si>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</si>
  <si>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</si>
  <si>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</si>
  <si>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</si>
  <si>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</si>
  <si>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</si>
  <si>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</si>
  <si>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</si>
  <si>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</si>
  <si>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</si>
  <si>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</si>
  <si>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</si>
  <si>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</si>
  <si>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</si>
  <si>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</si>
  <si>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</si>
  <si>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</si>
  <si>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</si>
  <si>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</si>
  <si>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</si>
  <si>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</si>
  <si>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</si>
  <si>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</si>
  <si>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</si>
  <si>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</si>
  <si>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</si>
  <si>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</si>
  <si>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</si>
  <si>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</si>
  <si>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</si>
  <si>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</si>
  <si>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</si>
  <si>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</si>
  <si>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</si>
  <si>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</si>
  <si>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</si>
  <si>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</si>
  <si>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</si>
  <si>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</si>
  <si>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</si>
  <si>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</si>
  <si>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</si>
  <si>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</si>
  <si>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</si>
  <si>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</si>
  <si>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</si>
  <si>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</si>
  <si>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</si>
  <si>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</si>
  <si>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</si>
  <si>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</si>
  <si>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</si>
  <si>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</si>
  <si>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</si>
  <si>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</si>
  <si>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</si>
  <si>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</si>
  <si>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</si>
  <si>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</si>
  <si>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</si>
  <si>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</si>
  <si>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</si>
  <si>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</si>
  <si>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</si>
  <si>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</si>
  <si>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</si>
  <si>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</si>
  <si>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</si>
  <si>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</si>
  <si>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</si>
  <si>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</si>
  <si>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</si>
  <si>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</si>
  <si>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</si>
  <si>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</si>
  <si>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</si>
  <si>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</si>
  <si>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</si>
  <si>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</si>
  <si>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</si>
  <si>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</si>
  <si>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</si>
  <si>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</si>
  <si>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</si>
  <si>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</si>
  <si>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</si>
  <si>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</si>
  <si>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</si>
  <si>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</si>
  <si>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</si>
  <si>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</si>
  <si>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</si>
  <si>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</si>
  <si>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</si>
  <si>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</si>
  <si>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</si>
  <si>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</si>
  <si>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</si>
  <si>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</si>
  <si>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</si>
  <si>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</si>
  <si>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</si>
  <si>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</si>
  <si>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</si>
  <si>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</si>
  <si>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</si>
  <si>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</si>
  <si>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</si>
  <si>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</si>
  <si>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</si>
  <si>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</si>
  <si>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</si>
  <si>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</si>
  <si>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</si>
  <si>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</si>
  <si>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</si>
  <si>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</si>
  <si>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</si>
  <si>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</si>
  <si>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</si>
  <si>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</si>
  <si>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</si>
  <si>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</si>
  <si>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</si>
  <si>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</si>
  <si>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</si>
  <si>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</si>
  <si>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</si>
  <si>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</si>
  <si>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</si>
  <si>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</si>
  <si>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</si>
  <si>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</si>
  <si>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</si>
  <si>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</si>
  <si>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</si>
  <si>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</si>
  <si>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</si>
  <si>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</si>
  <si>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</si>
  <si>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</si>
  <si>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</si>
  <si>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</si>
  <si>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</si>
  <si>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</si>
  <si>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</si>
  <si>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</si>
  <si>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</si>
  <si>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</si>
  <si>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</si>
  <si>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</si>
  <si>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</si>
  <si>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</si>
  <si>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</si>
  <si>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</si>
  <si>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</si>
  <si>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</si>
  <si>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</si>
  <si>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</si>
  <si>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</si>
  <si>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</si>
  <si>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</si>
  <si>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</si>
  <si>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</si>
  <si>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</si>
  <si>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</si>
  <si>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</si>
  <si>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</si>
  <si>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</si>
  <si>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</si>
  <si>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</si>
  <si>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</si>
  <si>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</si>
  <si>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</si>
  <si>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</si>
  <si>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</si>
  <si>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</si>
  <si>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</si>
  <si>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</si>
  <si>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</si>
  <si>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</si>
  <si>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</si>
  <si>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</si>
  <si>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</si>
  <si>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</si>
  <si>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</si>
  <si>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</si>
  <si>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</si>
  <si>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</si>
  <si>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</si>
  <si>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</si>
  <si>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</si>
  <si>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</si>
  <si>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</si>
  <si>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</si>
  <si>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</si>
  <si>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</si>
  <si>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</si>
  <si>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</si>
  <si>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</si>
  <si>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</si>
  <si>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</si>
  <si>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</si>
  <si>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</si>
  <si>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</si>
  <si>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</si>
  <si>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</si>
  <si>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</si>
  <si>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</si>
  <si>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</si>
  <si>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</si>
  <si>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</si>
  <si>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</si>
  <si>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</si>
  <si>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</si>
  <si>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</si>
  <si>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</si>
  <si>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</si>
  <si>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</si>
  <si>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</si>
  <si>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</si>
  <si>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</si>
  <si>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</si>
  <si>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</si>
  <si>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</si>
  <si>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</si>
  <si>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</si>
  <si>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</si>
  <si>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</si>
  <si>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</si>
  <si>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</si>
  <si>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</si>
  <si>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</si>
  <si>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</si>
  <si>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</si>
  <si>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</si>
  <si>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</si>
  <si>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</si>
  <si>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</si>
  <si>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</si>
  <si>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</si>
  <si>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</si>
  <si>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</si>
  <si>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</si>
  <si>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</si>
  <si>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</si>
  <si>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</si>
  <si>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</si>
  <si>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</si>
  <si>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</si>
  <si>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</si>
  <si>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</si>
  <si>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</si>
  <si>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</si>
  <si>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</si>
  <si>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</si>
  <si>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</si>
  <si>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</si>
  <si>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</si>
  <si>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</si>
  <si>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</si>
  <si>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</si>
  <si>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</si>
  <si>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</si>
  <si>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</si>
  <si>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</si>
  <si>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</si>
  <si>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</si>
  <si>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</si>
  <si>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</si>
  <si>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</si>
  <si>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</si>
  <si>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</si>
  <si>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</si>
  <si>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</si>
  <si>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</si>
  <si>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</si>
  <si>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</si>
  <si>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</si>
  <si>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</si>
  <si>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</si>
  <si>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</si>
  <si>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</si>
  <si>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</si>
  <si>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</si>
  <si>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</si>
  <si>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</si>
  <si>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</si>
  <si>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</si>
  <si>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</si>
  <si>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</si>
  <si>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</si>
  <si>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</si>
  <si>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</si>
  <si>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</si>
  <si>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</si>
  <si>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</si>
  <si>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</si>
  <si>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</si>
  <si>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</si>
  <si>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</si>
  <si>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</si>
  <si>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</si>
  <si>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</si>
  <si>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</si>
  <si>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</si>
  <si>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</si>
  <si>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</si>
  <si>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</si>
  <si>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</si>
  <si>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</si>
  <si>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</si>
  <si>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</si>
  <si>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</si>
  <si>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</si>
  <si>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</si>
  <si>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</si>
  <si>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</si>
  <si>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</si>
  <si>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</si>
  <si>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</si>
  <si>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</si>
  <si>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</si>
  <si>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</si>
  <si>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</si>
  <si>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</si>
  <si>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</si>
  <si>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</si>
  <si>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</si>
  <si>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</si>
  <si>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</si>
  <si>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</si>
  <si>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</si>
  <si>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</si>
  <si>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</si>
  <si>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</si>
  <si>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</si>
  <si>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</si>
  <si>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</si>
  <si>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</si>
  <si>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</si>
  <si>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</si>
  <si>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</si>
  <si>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</si>
  <si>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</si>
  <si>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</si>
  <si>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</si>
  <si>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</si>
  <si>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</si>
  <si>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</si>
  <si>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</si>
  <si>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</si>
  <si>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</si>
  <si>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</si>
  <si>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</si>
  <si>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</si>
  <si>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</si>
  <si>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</si>
  <si>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</si>
  <si>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</si>
  <si>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</si>
  <si>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</si>
  <si>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</si>
  <si>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</si>
  <si>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</si>
  <si>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</si>
  <si>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</si>
  <si>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</si>
  <si>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</si>
  <si>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</si>
  <si>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</si>
  <si>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</si>
  <si>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</si>
  <si>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</si>
  <si>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</si>
  <si>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</si>
  <si>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</si>
  <si>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</si>
  <si>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</si>
  <si>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</si>
  <si>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</si>
  <si>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</si>
  <si>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</si>
  <si>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</si>
  <si>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</si>
  <si>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</si>
  <si>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</si>
  <si>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</si>
  <si>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</si>
  <si>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</si>
  <si>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</si>
  <si>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</si>
  <si>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</si>
  <si>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</si>
  <si>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</si>
  <si>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</si>
  <si>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</si>
  <si>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</si>
  <si>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</si>
  <si>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</si>
  <si>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</si>
  <si>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</si>
  <si>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</si>
  <si>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</si>
  <si>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</si>
  <si>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</si>
  <si>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</si>
  <si>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</si>
  <si>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</si>
  <si>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</si>
  <si>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</si>
  <si>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</si>
  <si>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</si>
  <si>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</si>
  <si>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</si>
  <si>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</si>
  <si>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</si>
  <si>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</si>
  <si>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</si>
  <si>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</si>
  <si>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</si>
  <si>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</si>
  <si>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</si>
  <si>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</si>
  <si>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</si>
  <si>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</si>
  <si>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</si>
  <si>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</si>
  <si>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</si>
  <si>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</si>
  <si>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</si>
  <si>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</si>
  <si>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</si>
  <si>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</si>
  <si>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</si>
  <si>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</si>
  <si>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</si>
  <si>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</si>
  <si>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</si>
  <si>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</si>
  <si>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</si>
  <si>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</si>
  <si>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</si>
  <si>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</si>
  <si>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</si>
  <si>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</si>
  <si>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</si>
  <si>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</si>
  <si>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</si>
  <si>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</si>
  <si>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</si>
  <si>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</si>
  <si>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</si>
  <si>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</si>
  <si>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</si>
  <si>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</si>
  <si>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</si>
  <si>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</si>
  <si>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</si>
  <si>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</si>
  <si>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</si>
  <si>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</si>
  <si>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</si>
  <si>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</si>
  <si>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</si>
  <si>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</si>
  <si>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</si>
  <si>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</si>
  <si>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</si>
  <si>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</si>
  <si>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</si>
  <si>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</si>
  <si>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</si>
  <si>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</si>
  <si>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</si>
  <si>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</si>
  <si>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</si>
  <si>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</si>
  <si>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</si>
  <si>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</si>
  <si>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</si>
  <si>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</si>
  <si>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</si>
  <si>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</si>
  <si>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</si>
  <si>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</si>
  <si>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</si>
  <si>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</si>
  <si>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</si>
  <si>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</si>
  <si>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</si>
  <si>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</si>
  <si>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</si>
  <si>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</si>
  <si>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</si>
  <si>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</si>
  <si>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</si>
  <si>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</si>
  <si>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</si>
  <si>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</si>
  <si>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</si>
  <si>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</si>
  <si>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</si>
  <si>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</si>
  <si>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</si>
  <si>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</si>
  <si>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</si>
  <si>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</si>
  <si>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</si>
  <si>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</si>
  <si>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</si>
  <si>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</si>
  <si>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</si>
  <si>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</si>
  <si>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</si>
  <si>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</si>
  <si>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</si>
  <si>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</si>
  <si>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</si>
  <si>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</si>
  <si>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</si>
  <si>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</si>
  <si>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</si>
  <si>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</si>
  <si>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</si>
  <si>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</si>
  <si>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</si>
  <si>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</si>
  <si>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</si>
  <si>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</si>
  <si>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</si>
  <si>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</si>
  <si>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</si>
  <si>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</si>
  <si>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</si>
  <si>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</si>
  <si>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</si>
  <si>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</si>
  <si>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</si>
  <si>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</si>
  <si>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</si>
  <si>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</si>
  <si>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</si>
  <si>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</si>
  <si>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</si>
  <si>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</si>
  <si>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</si>
  <si>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</si>
  <si>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</si>
  <si>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</si>
  <si>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</si>
  <si>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</si>
  <si>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</si>
  <si>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</si>
  <si>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</si>
  <si>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</si>
  <si>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</si>
  <si>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</si>
  <si>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</si>
  <si>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</si>
  <si>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</si>
  <si>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</si>
  <si>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</si>
  <si>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</si>
  <si>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</si>
  <si>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</si>
  <si>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</si>
  <si>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</si>
  <si>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</si>
  <si>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</si>
  <si>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</si>
  <si>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</si>
  <si>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</si>
  <si>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</si>
  <si>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</si>
  <si>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</si>
  <si>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</si>
  <si>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</si>
  <si>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</si>
  <si>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</si>
  <si>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</si>
  <si>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</si>
  <si>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</si>
  <si>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</si>
  <si>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</si>
  <si>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</si>
  <si>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</si>
  <si>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</si>
  <si>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</si>
  <si>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</si>
  <si>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</si>
  <si>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</si>
  <si>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</si>
  <si>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</si>
  <si>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</si>
  <si>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</si>
  <si>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</si>
  <si>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</si>
  <si>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</si>
  <si>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</si>
  <si>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</si>
  <si>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</si>
  <si>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</si>
  <si>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</si>
  <si>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</si>
  <si>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</si>
  <si>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</si>
  <si>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</si>
  <si>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</si>
  <si>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</si>
  <si>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</si>
  <si>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</si>
  <si>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</si>
  <si>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</si>
  <si>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</si>
  <si>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</si>
  <si>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</si>
  <si>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</si>
  <si>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</si>
  <si>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</si>
  <si>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</si>
  <si>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</si>
  <si>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</si>
  <si>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</si>
  <si>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</si>
  <si>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</si>
  <si>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</si>
  <si>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</si>
  <si>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</si>
  <si>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</si>
  <si>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</si>
  <si>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</si>
  <si>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</si>
  <si>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</si>
  <si>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</si>
  <si>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</si>
  <si>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</si>
  <si>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</si>
  <si>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</si>
  <si>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</si>
  <si>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</si>
  <si>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</si>
  <si>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</si>
  <si>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</si>
  <si>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</si>
  <si>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</si>
  <si>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</si>
  <si>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</si>
  <si>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</si>
  <si>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</si>
  <si>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</si>
  <si>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</si>
  <si>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</si>
  <si>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</si>
  <si>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</si>
  <si>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</si>
  <si>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</si>
  <si>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</si>
  <si>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</si>
  <si>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</si>
  <si>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</si>
  <si>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</si>
  <si>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</si>
  <si>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</si>
  <si>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</si>
  <si>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</si>
  <si>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</si>
  <si>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</si>
  <si>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</si>
  <si>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</si>
  <si>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</si>
  <si>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</si>
  <si>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</si>
  <si>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</si>
  <si>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</si>
  <si>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</si>
  <si>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</si>
  <si>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</si>
  <si>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</si>
  <si>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</si>
  <si>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</si>
  <si>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</si>
  <si>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</si>
  <si>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</si>
  <si>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</si>
  <si>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</si>
  <si>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</si>
  <si>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</si>
  <si>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</si>
  <si>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</si>
  <si>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</si>
  <si>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</si>
  <si>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</si>
  <si>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</si>
  <si>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</si>
  <si>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</si>
  <si>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</si>
  <si>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</si>
  <si>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</si>
  <si>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</si>
  <si>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</si>
  <si>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</si>
  <si>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</si>
  <si>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</si>
  <si>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</si>
  <si>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</si>
  <si>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</si>
  <si>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</si>
  <si>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</si>
  <si>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</si>
  <si>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</si>
  <si>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</si>
  <si>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</si>
  <si>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</si>
  <si>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</si>
  <si>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</si>
  <si>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</si>
  <si>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</si>
  <si>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</si>
  <si>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</si>
  <si>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</si>
  <si>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</si>
  <si>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</si>
  <si>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</si>
  <si>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</si>
  <si>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</si>
  <si>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</si>
  <si>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</si>
  <si>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</si>
  <si>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</si>
  <si>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</si>
  <si>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</si>
  <si>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</si>
  <si>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</si>
  <si>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</si>
  <si>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</si>
  <si>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</si>
  <si>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</si>
  <si>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</si>
  <si>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</si>
  <si>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</si>
  <si>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</si>
  <si>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</si>
  <si>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</si>
  <si>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</si>
  <si>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</si>
  <si>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</si>
  <si>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</si>
  <si>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</si>
  <si>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</si>
  <si>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</si>
  <si>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</si>
  <si>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</si>
  <si>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</si>
  <si>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</si>
  <si>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</si>
  <si>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</si>
  <si>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</si>
  <si>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</si>
  <si>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</si>
  <si>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</si>
  <si>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</si>
  <si>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</si>
  <si>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</si>
  <si>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</si>
  <si>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</si>
  <si>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</si>
  <si>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</si>
  <si>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</si>
  <si>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</si>
  <si>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</si>
  <si>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</si>
  <si>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</si>
  <si>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</si>
  <si>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</si>
  <si>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</si>
  <si>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</si>
  <si>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</si>
  <si>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</si>
  <si>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</si>
  <si>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</si>
  <si>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</si>
  <si>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</si>
  <si>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</si>
  <si>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</si>
  <si>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</si>
  <si>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</si>
  <si>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</si>
  <si>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</si>
  <si>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</si>
  <si>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</si>
  <si>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</si>
  <si>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</si>
  <si>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</si>
  <si>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</si>
  <si>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</si>
  <si>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</si>
  <si>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</si>
  <si>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</si>
  <si>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</si>
  <si>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</si>
  <si>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</si>
  <si>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</si>
  <si>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</si>
  <si>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</si>
  <si>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</si>
  <si>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</si>
  <si>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</si>
  <si>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</si>
  <si>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</si>
  <si>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</si>
  <si>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</si>
  <si>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</si>
  <si>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</si>
  <si>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</si>
  <si>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</si>
  <si>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</si>
  <si>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</si>
  <si>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</si>
  <si>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</si>
  <si>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</si>
  <si>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</si>
  <si>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</si>
  <si>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</si>
  <si>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</si>
  <si>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</si>
  <si>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</si>
  <si>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</si>
  <si>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</si>
  <si>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</si>
  <si>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</si>
  <si>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</si>
  <si>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</si>
  <si>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</si>
  <si>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</si>
  <si>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</si>
  <si>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</si>
  <si>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</si>
  <si>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</si>
  <si>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</si>
  <si>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</si>
  <si>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</si>
  <si>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</si>
  <si>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</si>
  <si>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</si>
  <si>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</si>
  <si>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</si>
  <si>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</si>
  <si>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</si>
  <si>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</si>
  <si>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</si>
  <si>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</si>
  <si>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</si>
  <si>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</si>
  <si>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</si>
  <si>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</si>
  <si>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</si>
  <si>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</si>
  <si>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</si>
  <si>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</si>
  <si>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</si>
  <si>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</si>
  <si>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</si>
  <si>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</si>
  <si>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</si>
  <si>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</si>
  <si>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</si>
  <si>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</si>
  <si>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</si>
  <si>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</si>
  <si>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</si>
  <si>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</si>
  <si>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</si>
  <si>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</si>
  <si>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</si>
  <si>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</si>
  <si>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</si>
  <si>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</si>
  <si>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</si>
  <si>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</si>
  <si>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</si>
  <si>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</si>
  <si>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</si>
  <si>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</si>
  <si>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</si>
  <si>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</si>
  <si>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</si>
  <si>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</si>
  <si>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</si>
  <si>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</si>
  <si>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</si>
  <si>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</si>
  <si>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</si>
  <si>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</si>
  <si>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</si>
  <si>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</si>
  <si>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</si>
  <si>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</si>
  <si>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</si>
  <si>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</si>
  <si>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</si>
  <si>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</si>
  <si>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</si>
  <si>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</si>
  <si>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</si>
  <si>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</si>
  <si>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</si>
  <si>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</si>
  <si>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</si>
  <si>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</si>
  <si>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</si>
  <si>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</si>
  <si>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</si>
  <si>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</si>
  <si>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</si>
  <si>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</si>
  <si>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</si>
  <si>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</si>
  <si>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</si>
  <si>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</si>
  <si>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</si>
  <si>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</si>
  <si>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</si>
  <si>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</si>
  <si>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</si>
  <si>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</si>
  <si>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</si>
  <si>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</si>
  <si>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</si>
  <si>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</si>
  <si>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</si>
  <si>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</si>
  <si>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</si>
  <si>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</si>
  <si>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</si>
  <si>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</si>
  <si>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</si>
  <si>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</si>
  <si>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</si>
  <si>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</si>
  <si>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</si>
  <si>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</si>
  <si>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</si>
  <si>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</si>
  <si>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</si>
  <si>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</si>
  <si>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</si>
  <si>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</si>
  <si>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</si>
  <si>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</si>
  <si>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</si>
  <si>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</si>
  <si>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</si>
  <si>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</si>
  <si>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</si>
  <si>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</si>
  <si>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</si>
  <si>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</si>
  <si>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</si>
  <si>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</si>
  <si>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</si>
  <si>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</si>
  <si>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</si>
  <si>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</si>
  <si>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</si>
  <si>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</si>
  <si>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</si>
  <si>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</si>
  <si>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</si>
  <si>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</si>
  <si>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</si>
  <si>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</si>
  <si>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</si>
  <si>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</si>
  <si>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</si>
  <si>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</si>
  <si>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</si>
  <si>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</si>
  <si>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</si>
  <si>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</si>
  <si>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</si>
  <si>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</si>
  <si>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</si>
  <si>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</si>
  <si>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</si>
  <si>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</si>
  <si>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</si>
  <si>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</si>
  <si>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</si>
  <si>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</si>
  <si>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</si>
  <si>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</si>
  <si>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</si>
  <si>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</si>
  <si>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</si>
  <si>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</si>
  <si>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</si>
  <si>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</si>
  <si>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</si>
  <si>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</si>
  <si>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</si>
  <si>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</si>
  <si>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</si>
  <si>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</si>
  <si>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</si>
  <si>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</si>
  <si>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</si>
  <si>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</si>
  <si>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</si>
  <si>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</si>
  <si>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</si>
  <si>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</si>
  <si>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</si>
  <si>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</si>
  <si>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</si>
  <si>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</si>
  <si>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</si>
  <si>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</si>
  <si>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</si>
  <si>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</si>
  <si>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</si>
  <si>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</si>
  <si>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</si>
  <si>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</si>
  <si>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</si>
  <si>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</si>
  <si>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</si>
  <si>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</si>
  <si>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</si>
  <si>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</si>
  <si>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</si>
  <si>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</si>
  <si>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</si>
  <si>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</si>
  <si>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</si>
  <si>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</si>
  <si>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</si>
  <si>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</si>
  <si>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</si>
  <si>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</si>
  <si>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</si>
  <si>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</si>
  <si>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</si>
  <si>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</si>
  <si>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</si>
  <si>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</si>
  <si>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</si>
  <si>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</si>
  <si>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</si>
  <si>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</si>
  <si>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</si>
  <si>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</si>
  <si>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</si>
  <si>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</si>
  <si>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</si>
  <si>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</si>
  <si>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</si>
  <si>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</si>
  <si>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</si>
  <si>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</si>
  <si>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</si>
  <si>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</si>
  <si>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</si>
  <si>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</si>
  <si>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</si>
  <si>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</si>
  <si>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</si>
  <si>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</si>
  <si>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</si>
  <si>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</si>
  <si>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</si>
  <si>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</si>
  <si>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</si>
  <si>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</si>
  <si>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</si>
  <si>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</si>
  <si>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</si>
  <si>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</si>
  <si>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</si>
  <si>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</si>
  <si>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</si>
  <si>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</si>
  <si>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</si>
  <si>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</si>
  <si>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</si>
  <si>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</si>
  <si>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</si>
  <si>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</si>
  <si>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</si>
  <si>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</si>
  <si>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</si>
  <si>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</si>
  <si>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</si>
  <si>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</si>
  <si>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</si>
  <si>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</si>
  <si>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</si>
  <si>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</si>
  <si>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</si>
  <si>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</si>
  <si>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</si>
  <si>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</si>
  <si>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</si>
  <si>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</si>
  <si>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</si>
  <si>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</si>
  <si>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</si>
  <si>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</si>
  <si>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</si>
  <si>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</si>
  <si>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</si>
  <si>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</si>
  <si>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</si>
  <si>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</si>
  <si>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</si>
  <si>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</si>
  <si>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</si>
  <si>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</si>
  <si>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</si>
  <si>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</si>
  <si>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</si>
  <si>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</si>
  <si>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</si>
  <si>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</si>
  <si>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</si>
  <si>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</si>
  <si>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</si>
  <si>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</si>
  <si>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</si>
  <si>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</si>
  <si>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</si>
  <si>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</si>
  <si>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</si>
  <si>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</si>
  <si>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</si>
  <si>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</si>
  <si>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</si>
  <si>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</si>
  <si>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</si>
  <si>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</si>
  <si>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</si>
  <si>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</si>
  <si>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</si>
  <si>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</si>
  <si>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</si>
  <si>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</si>
  <si>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</si>
  <si>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</si>
  <si>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</si>
  <si>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</si>
  <si>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</si>
  <si>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</si>
  <si>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</si>
  <si>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</si>
  <si>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</si>
  <si>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</si>
  <si>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</si>
  <si>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</si>
  <si>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</si>
  <si>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</si>
  <si>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</si>
  <si>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</si>
  <si>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</si>
  <si>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</si>
  <si>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</si>
  <si>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</si>
  <si>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</si>
  <si>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</si>
  <si>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</si>
  <si>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</si>
  <si>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</si>
  <si>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</si>
  <si>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</si>
  <si>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</si>
  <si>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</si>
  <si>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</si>
  <si>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</si>
  <si>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</si>
  <si>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</si>
  <si>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</si>
  <si>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</si>
  <si>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</si>
  <si>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</si>
  <si>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</si>
  <si>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</si>
  <si>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</si>
  <si>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</si>
  <si>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</si>
  <si>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</si>
  <si>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</si>
  <si>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</si>
  <si>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</si>
  <si>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</si>
  <si>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</si>
  <si>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</si>
  <si>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</si>
  <si>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</si>
  <si>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</si>
  <si>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</si>
  <si>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</si>
  <si>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</si>
  <si>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</si>
  <si>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</si>
  <si>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</si>
  <si>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</si>
  <si>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</si>
  <si>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</si>
  <si>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</si>
  <si>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</si>
  <si>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</si>
  <si>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</si>
  <si>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</si>
  <si>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</si>
  <si>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</si>
  <si>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</si>
  <si>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</si>
  <si>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</si>
  <si>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</si>
  <si>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</si>
  <si>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</si>
  <si>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</si>
  <si>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</si>
  <si>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</si>
  <si>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</si>
  <si>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</si>
  <si>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</si>
  <si>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</si>
  <si>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</si>
  <si>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</si>
  <si>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</si>
  <si>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</si>
  <si>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</si>
  <si>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</si>
  <si>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</si>
  <si>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</si>
  <si>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</si>
  <si>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</si>
  <si>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</si>
  <si>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</si>
  <si>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</si>
  <si>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</si>
  <si>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</si>
  <si>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</si>
  <si>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</si>
  <si>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</si>
  <si>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</si>
  <si>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</si>
  <si>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</si>
  <si>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</si>
  <si>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</si>
  <si>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</si>
  <si>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</si>
  <si>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</si>
  <si>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</si>
  <si>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</si>
  <si>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</si>
  <si>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</si>
  <si>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</si>
  <si>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</si>
  <si>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</si>
  <si>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</si>
  <si>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</si>
  <si>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</si>
  <si>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</si>
  <si>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</si>
  <si>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</si>
  <si>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</si>
  <si>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</si>
  <si>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</si>
  <si>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</si>
  <si>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</si>
  <si>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</si>
  <si>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</si>
  <si>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</si>
  <si>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</si>
  <si>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</si>
  <si>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</si>
  <si>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</si>
  <si>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</si>
  <si>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</si>
  <si>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</si>
  <si>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</si>
  <si>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</si>
  <si>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</si>
  <si>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</si>
  <si>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</si>
  <si>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</si>
  <si>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</si>
  <si>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</si>
  <si>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</si>
  <si>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</si>
  <si>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</si>
  <si>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</si>
  <si>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</si>
  <si>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</si>
  <si>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</si>
  <si>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</si>
  <si>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</si>
  <si>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</si>
  <si>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</si>
  <si>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</si>
  <si>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</si>
  <si>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</si>
  <si>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</si>
  <si>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</si>
  <si>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</si>
  <si>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</si>
  <si>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</si>
  <si>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</si>
  <si>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</si>
  <si>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</si>
  <si>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</si>
  <si>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</si>
  <si>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</si>
  <si>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</si>
  <si>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</si>
  <si>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</si>
  <si>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</si>
  <si>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</si>
  <si>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</si>
  <si>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</si>
  <si>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</si>
  <si>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</si>
  <si>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</si>
  <si>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</si>
  <si>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</si>
  <si>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</si>
  <si>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</si>
  <si>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</si>
  <si>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</si>
  <si>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</si>
  <si>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</si>
  <si>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</si>
  <si>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</si>
  <si>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</si>
  <si>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</si>
  <si>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</si>
  <si>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</si>
  <si>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</si>
  <si>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</si>
  <si>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</si>
  <si>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</si>
  <si>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</si>
  <si>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</si>
  <si>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</si>
  <si>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</si>
  <si>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</si>
  <si>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</si>
  <si>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</si>
  <si>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</si>
  <si>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</si>
  <si>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</si>
  <si>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</si>
  <si>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</si>
  <si>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</si>
  <si>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</si>
  <si>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</si>
  <si>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</si>
  <si>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</si>
  <si>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</si>
  <si>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</si>
  <si>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</si>
  <si>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</si>
  <si>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</si>
  <si>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</si>
  <si>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</si>
  <si>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</si>
  <si>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</si>
  <si>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</si>
  <si>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</si>
  <si>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</si>
  <si>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</si>
  <si>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</si>
  <si>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</si>
  <si>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</si>
  <si>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</si>
  <si>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</si>
  <si>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</si>
  <si>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</si>
  <si>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</si>
  <si>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</si>
  <si>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</si>
  <si>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</si>
  <si>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</si>
  <si>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</si>
  <si>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</si>
  <si>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</si>
  <si>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</si>
  <si>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</si>
  <si>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</si>
  <si>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</si>
  <si>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</si>
  <si>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</si>
  <si>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</si>
  <si>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</si>
  <si>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</si>
  <si>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</si>
  <si>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</si>
  <si>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</si>
  <si>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</si>
  <si>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</si>
  <si>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</si>
  <si>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</si>
  <si>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</si>
  <si>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</si>
  <si>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</si>
  <si>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</si>
  <si>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</si>
  <si>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</si>
  <si>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</si>
  <si>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</si>
  <si>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</si>
  <si>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</si>
  <si>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</si>
  <si>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</si>
  <si>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</si>
  <si>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</si>
  <si>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</si>
  <si>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</si>
  <si>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</si>
  <si>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</si>
  <si>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</si>
  <si>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</si>
  <si>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</si>
  <si>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</si>
  <si>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</si>
  <si>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St. Clair</t>
  </si>
  <si>
    <t>7401 Westchester Dr</t>
  </si>
  <si>
    <t>Fick, Eggemeyer &amp; Williamson</t>
  </si>
  <si>
    <t>Keith Slusser</t>
  </si>
  <si>
    <t>205 S. Main</t>
  </si>
  <si>
    <t>Columbia</t>
  </si>
  <si>
    <t>618-281-4999</t>
  </si>
  <si>
    <t>618-281-9533</t>
  </si>
  <si>
    <t>060-008105</t>
  </si>
  <si>
    <t>keith@afewcpas.com</t>
  </si>
  <si>
    <t>Belleville</t>
  </si>
  <si>
    <t>x</t>
  </si>
  <si>
    <t>Series 2005</t>
  </si>
  <si>
    <t>Series 2009</t>
  </si>
  <si>
    <t>Series 2010</t>
  </si>
  <si>
    <t>Series 2011</t>
  </si>
  <si>
    <t>Series 2016a</t>
  </si>
  <si>
    <t>Series 2016b</t>
  </si>
  <si>
    <t>Page 10, Line 81 - Latchkey and pre K program revenue</t>
  </si>
  <si>
    <t>Page 11, line 106 - Miscellaneous fees</t>
  </si>
  <si>
    <t>Page 11, line 107 - Miscellaneous income</t>
  </si>
  <si>
    <t>Page 12, line 171 - State library grant</t>
  </si>
  <si>
    <t>Page 16, line 73 - Tutoring expense</t>
  </si>
  <si>
    <t>Page 18, line 164 - Annual bond fee and principal payments on capital lease &amp; loans</t>
  </si>
  <si>
    <t>Page 8, line 79 - Bond issuance costs</t>
  </si>
  <si>
    <t>Harmony-Emge SD 175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</si>
</sst>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7" t="s">
        <v>474</v>
      </c>
      <c r="J1" s="2098"/>
      <c r="K1" s="2098"/>
      <c r="L1" s="2098"/>
      <c r="M1" s="2098"/>
      <c r="N1" s="2098"/>
      <c r="O1" s="2098"/>
      <c r="P1" s="2098"/>
      <c r="Q1" s="2098"/>
      <c r="R1" s="2098"/>
      <c r="S1" s="2098"/>
    </row>
    <row r="2" spans="1:28" ht="12" customHeight="1" x14ac:dyDescent="0.2">
      <c r="A2" s="202" t="s">
        <v>1967</v>
      </c>
      <c r="D2" s="203"/>
      <c r="I2" s="2099" t="s">
        <v>1155</v>
      </c>
      <c r="J2" s="2098"/>
      <c r="K2" s="2098"/>
      <c r="L2" s="2098"/>
      <c r="M2" s="2098"/>
      <c r="N2" s="2098"/>
      <c r="O2" s="2098"/>
      <c r="P2" s="2098"/>
      <c r="Q2" s="2098"/>
      <c r="R2" s="2098"/>
      <c r="S2" s="2098"/>
    </row>
    <row r="3" spans="1:28" ht="12" customHeight="1" x14ac:dyDescent="0.2">
      <c r="A3" s="1876" t="s">
        <v>1955</v>
      </c>
      <c r="B3" s="1877"/>
      <c r="C3" s="1877"/>
      <c r="D3" s="1878"/>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5" t="s">
        <v>2093</v>
      </c>
      <c r="C5" s="179" t="s">
        <v>1083</v>
      </c>
      <c r="D5" s="364"/>
      <c r="E5" s="364"/>
      <c r="H5" s="193"/>
      <c r="I5" s="2107" t="s">
        <v>788</v>
      </c>
      <c r="J5" s="2106"/>
      <c r="K5" s="2106"/>
      <c r="L5" s="2106"/>
      <c r="M5" s="2106"/>
      <c r="N5" s="2106"/>
      <c r="O5" s="2106"/>
      <c r="P5" s="2106"/>
      <c r="Q5" s="2106"/>
      <c r="R5" s="2106"/>
      <c r="S5" s="2106"/>
    </row>
    <row r="6" spans="1:28" ht="14.1" customHeight="1" x14ac:dyDescent="0.2">
      <c r="B6" s="445"/>
      <c r="C6" s="179" t="s">
        <v>1084</v>
      </c>
      <c r="D6" s="364"/>
      <c r="E6" s="364"/>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5"/>
      <c r="K11" s="181"/>
      <c r="O11" s="1761" t="s">
        <v>2093</v>
      </c>
      <c r="P11" s="380" t="s">
        <v>225</v>
      </c>
      <c r="Q11" s="184"/>
      <c r="R11" s="182"/>
      <c r="S11" s="181"/>
      <c r="T11" s="2122"/>
      <c r="U11" s="2123"/>
      <c r="V11" s="2123"/>
      <c r="W11" s="2123"/>
      <c r="X11" s="2123"/>
      <c r="Y11" s="2123"/>
      <c r="Z11" s="2123"/>
      <c r="AA11" s="2124"/>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1">
        <v>50082175002</v>
      </c>
      <c r="B13" s="2132"/>
      <c r="C13" s="2132"/>
      <c r="D13" s="2132"/>
      <c r="E13" s="2132"/>
      <c r="F13" s="2132"/>
      <c r="G13" s="2132"/>
      <c r="H13" s="2133"/>
      <c r="I13" s="185"/>
      <c r="J13" s="184"/>
      <c r="K13" s="182"/>
      <c r="L13" s="184"/>
      <c r="M13" s="184"/>
      <c r="N13" s="184"/>
      <c r="O13" s="184"/>
      <c r="P13" s="184"/>
      <c r="Q13" s="184"/>
      <c r="R13" s="184"/>
      <c r="S13" s="184"/>
      <c r="T13" s="2136" t="s">
        <v>2096</v>
      </c>
      <c r="U13" s="2137"/>
      <c r="V13" s="2137"/>
      <c r="W13" s="2137"/>
      <c r="X13" s="2137"/>
      <c r="Y13" s="2138"/>
      <c r="Z13" s="2138"/>
      <c r="AA13" s="2139"/>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5" t="s">
        <v>2094</v>
      </c>
      <c r="B15" s="2134"/>
      <c r="C15" s="2134"/>
      <c r="D15" s="2134"/>
      <c r="E15" s="2134"/>
      <c r="F15" s="2134"/>
      <c r="G15" s="2134"/>
      <c r="H15" s="2135"/>
      <c r="T15" s="2066" t="s">
        <v>2097</v>
      </c>
      <c r="U15" s="2087"/>
      <c r="V15" s="2087"/>
      <c r="W15" s="2087"/>
      <c r="X15" s="2087"/>
      <c r="Y15" s="2140"/>
      <c r="Z15" s="2140"/>
      <c r="AA15" s="214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1" t="s">
        <v>2119</v>
      </c>
      <c r="B17" s="2092"/>
      <c r="C17" s="2092"/>
      <c r="D17" s="2092"/>
      <c r="E17" s="2092"/>
      <c r="F17" s="2092"/>
      <c r="G17" s="2092"/>
      <c r="H17" s="2117"/>
      <c r="T17" s="2145" t="s">
        <v>2098</v>
      </c>
      <c r="U17" s="2146"/>
      <c r="V17" s="2146"/>
      <c r="W17" s="2146"/>
      <c r="X17" s="2146"/>
      <c r="Y17" s="2146"/>
      <c r="Z17" s="2146"/>
      <c r="AA17" s="2147"/>
    </row>
    <row r="18" spans="1:27" ht="13.5" customHeight="1" x14ac:dyDescent="0.2">
      <c r="A18" s="365" t="s">
        <v>627</v>
      </c>
      <c r="B18" s="347"/>
      <c r="C18" s="343"/>
      <c r="D18" s="347"/>
      <c r="E18" s="347"/>
      <c r="F18" s="347"/>
      <c r="G18" s="347"/>
      <c r="H18" s="277"/>
      <c r="I18" s="2116" t="s">
        <v>784</v>
      </c>
      <c r="J18" s="2075"/>
      <c r="K18" s="2075"/>
      <c r="L18" s="2075"/>
      <c r="M18" s="2075"/>
      <c r="N18" s="2075"/>
      <c r="O18" s="2075"/>
      <c r="P18" s="2075"/>
      <c r="Q18" s="2075"/>
      <c r="R18" s="2075"/>
      <c r="S18" s="2076"/>
      <c r="T18" s="365" t="s">
        <v>827</v>
      </c>
      <c r="U18" s="272"/>
      <c r="V18" s="343"/>
      <c r="W18" s="271"/>
      <c r="X18" s="365" t="s">
        <v>306</v>
      </c>
      <c r="Y18" s="352"/>
      <c r="Z18" s="1974" t="s">
        <v>785</v>
      </c>
      <c r="AA18" s="201"/>
    </row>
    <row r="19" spans="1:27" ht="13.5" customHeight="1" x14ac:dyDescent="0.2">
      <c r="A19" s="2085" t="s">
        <v>2095</v>
      </c>
      <c r="B19" s="2083"/>
      <c r="C19" s="2083"/>
      <c r="D19" s="2083"/>
      <c r="E19" s="2083"/>
      <c r="F19" s="2083"/>
      <c r="G19" s="2083"/>
      <c r="H19" s="2065"/>
      <c r="I19" s="184"/>
      <c r="J19" s="379"/>
      <c r="K19" s="195"/>
      <c r="L19" s="193"/>
      <c r="M19" s="659" t="s">
        <v>360</v>
      </c>
      <c r="P19" s="181"/>
      <c r="Q19" s="181"/>
      <c r="R19" s="181"/>
      <c r="S19" s="185"/>
      <c r="T19" s="2085" t="s">
        <v>2099</v>
      </c>
      <c r="U19" s="2064"/>
      <c r="V19" s="2064"/>
      <c r="W19" s="2065"/>
      <c r="X19" s="2082" t="s">
        <v>2033</v>
      </c>
      <c r="Y19" s="2144"/>
      <c r="Z19" s="2142">
        <v>62236</v>
      </c>
      <c r="AA19" s="2143"/>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3" t="s">
        <v>2104</v>
      </c>
      <c r="B21" s="2064"/>
      <c r="C21" s="2064"/>
      <c r="D21" s="2064"/>
      <c r="E21" s="2064"/>
      <c r="F21" s="2064"/>
      <c r="G21" s="2064"/>
      <c r="H21" s="2065"/>
      <c r="I21" s="2111" t="s">
        <v>786</v>
      </c>
      <c r="J21" s="2106"/>
      <c r="K21" s="2106"/>
      <c r="L21" s="2106"/>
      <c r="M21" s="2106"/>
      <c r="N21" s="2106"/>
      <c r="O21" s="2106"/>
      <c r="P21" s="2106"/>
      <c r="Q21" s="2106"/>
      <c r="R21" s="2106"/>
      <c r="S21" s="2112"/>
      <c r="T21" s="2091" t="s">
        <v>2100</v>
      </c>
      <c r="U21" s="2151"/>
      <c r="V21" s="2151"/>
      <c r="W21" s="2151"/>
      <c r="X21" s="2156" t="s">
        <v>2101</v>
      </c>
      <c r="Y21" s="2154"/>
      <c r="Z21" s="2154"/>
      <c r="AA21" s="2155"/>
    </row>
    <row r="22" spans="1:27" ht="13.5" customHeight="1" x14ac:dyDescent="0.2">
      <c r="A22" s="367" t="s">
        <v>628</v>
      </c>
      <c r="B22" s="280"/>
      <c r="C22" s="280"/>
      <c r="D22" s="280"/>
      <c r="E22" s="280"/>
      <c r="F22" s="280"/>
      <c r="G22" s="280"/>
      <c r="H22" s="281"/>
      <c r="I22" s="2113" t="s">
        <v>1804</v>
      </c>
      <c r="J22" s="2114"/>
      <c r="K22" s="2114"/>
      <c r="L22" s="2114"/>
      <c r="M22" s="2114"/>
      <c r="N22" s="2114"/>
      <c r="O22" s="2114"/>
      <c r="P22" s="2114"/>
      <c r="Q22" s="2114"/>
      <c r="R22" s="2114"/>
      <c r="S22" s="2115"/>
      <c r="T22" s="365" t="s">
        <v>2029</v>
      </c>
      <c r="U22" s="272"/>
      <c r="V22" s="343"/>
      <c r="W22" s="272"/>
      <c r="X22" s="1975" t="s">
        <v>1631</v>
      </c>
      <c r="Z22" s="200"/>
      <c r="AA22" s="201"/>
    </row>
    <row r="23" spans="1:27" ht="13.5" customHeight="1" x14ac:dyDescent="0.2">
      <c r="A23" s="2108"/>
      <c r="B23" s="2109"/>
      <c r="C23" s="2109"/>
      <c r="D23" s="2109"/>
      <c r="E23" s="2109"/>
      <c r="F23" s="2109"/>
      <c r="G23" s="2109"/>
      <c r="H23" s="2110"/>
      <c r="T23" s="2091" t="s">
        <v>2102</v>
      </c>
      <c r="U23" s="2151"/>
      <c r="V23" s="2151"/>
      <c r="W23" s="2151"/>
      <c r="X23" s="2153"/>
      <c r="Y23" s="2154"/>
      <c r="Z23" s="2154"/>
      <c r="AA23" s="2155"/>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3">
        <v>62223</v>
      </c>
      <c r="B25" s="2064"/>
      <c r="C25" s="2064"/>
      <c r="D25" s="2064"/>
      <c r="E25" s="2064"/>
      <c r="F25" s="2064"/>
      <c r="G25" s="2064"/>
      <c r="H25" s="2065"/>
      <c r="I25" s="660"/>
      <c r="J25" s="204"/>
      <c r="K25" s="204"/>
      <c r="L25" s="204"/>
      <c r="M25" s="204"/>
      <c r="N25" s="204"/>
      <c r="O25" s="204"/>
      <c r="P25" s="204"/>
      <c r="Q25" s="204"/>
      <c r="R25" s="204"/>
      <c r="S25" s="205"/>
      <c r="T25" s="2148" t="s">
        <v>2103</v>
      </c>
      <c r="U25" s="2149"/>
      <c r="V25" s="2149"/>
      <c r="W25" s="2149"/>
      <c r="X25" s="2149"/>
      <c r="Y25" s="2149"/>
      <c r="Z25" s="2149"/>
      <c r="AA25" s="215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4" t="s">
        <v>2006</v>
      </c>
      <c r="J27" s="2075"/>
      <c r="K27" s="2075"/>
      <c r="L27" s="2075"/>
      <c r="M27" s="2075"/>
      <c r="N27" s="2075"/>
      <c r="O27" s="2075"/>
      <c r="P27" s="2075"/>
      <c r="Q27" s="2075"/>
      <c r="R27" s="2075"/>
      <c r="S27" s="2076"/>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2093</v>
      </c>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3"/>
      <c r="Q35" s="2064"/>
      <c r="R35" s="2064"/>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1"/>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628</v>
      </c>
      <c r="B39" s="2070"/>
      <c r="C39" s="343"/>
      <c r="D39" s="340"/>
      <c r="E39" s="340"/>
      <c r="F39" s="350"/>
      <c r="G39" s="340"/>
      <c r="H39" s="277"/>
      <c r="I39" s="2069" t="s">
        <v>628</v>
      </c>
      <c r="J39" s="2070"/>
      <c r="K39" s="2070"/>
      <c r="L39" s="2070"/>
      <c r="M39" s="2070"/>
      <c r="N39" s="337"/>
      <c r="O39" s="343"/>
      <c r="P39" s="343"/>
      <c r="Q39" s="349"/>
      <c r="R39" s="343"/>
      <c r="S39" s="277"/>
      <c r="T39" s="343" t="s">
        <v>628</v>
      </c>
      <c r="U39" s="272"/>
      <c r="V39" s="343"/>
      <c r="W39" s="271"/>
      <c r="X39" s="349"/>
      <c r="Y39" s="200"/>
      <c r="Z39" s="200"/>
      <c r="AA39" s="201"/>
    </row>
    <row r="40" spans="1:27" ht="13.5" customHeight="1" x14ac:dyDescent="0.2">
      <c r="A40" s="2077"/>
      <c r="B40" s="2078"/>
      <c r="C40" s="2079"/>
      <c r="D40" s="2079"/>
      <c r="E40" s="2079"/>
      <c r="F40" s="2080"/>
      <c r="G40" s="2080"/>
      <c r="H40" s="2081"/>
      <c r="I40" s="2094"/>
      <c r="J40" s="2095"/>
      <c r="K40" s="2095"/>
      <c r="L40" s="2095"/>
      <c r="M40" s="2095"/>
      <c r="N40" s="2095"/>
      <c r="O40" s="2095"/>
      <c r="P40" s="2095"/>
      <c r="Q40" s="2095"/>
      <c r="R40" s="2095"/>
      <c r="S40" s="2096"/>
      <c r="T40" s="2094"/>
      <c r="U40" s="2152"/>
      <c r="V40" s="2095"/>
      <c r="W40" s="2095"/>
      <c r="X40" s="2095"/>
      <c r="Y40" s="2095"/>
      <c r="Z40" s="2095"/>
      <c r="AA40" s="209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c r="B42" s="2064"/>
      <c r="C42" s="2065"/>
      <c r="D42" s="2082"/>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6" sqref="A2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7" colorId="8" zoomScale="110" zoomScaleNormal="110" workbookViewId="0">
      <selection activeCell="A26" sqref="A2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7" t="s">
        <v>1389</v>
      </c>
      <c r="B2" s="2168"/>
      <c r="C2" s="2168"/>
      <c r="D2" s="2168"/>
      <c r="E2" s="2168"/>
      <c r="F2" s="2168"/>
      <c r="G2" s="2168"/>
      <c r="H2" s="2168"/>
      <c r="I2" s="2168"/>
    </row>
    <row r="3" spans="1:9" s="33" customFormat="1" ht="6" customHeight="1" x14ac:dyDescent="0.2">
      <c r="A3" s="52"/>
      <c r="B3" s="52"/>
      <c r="C3" s="621"/>
      <c r="D3" s="717"/>
      <c r="E3" s="404"/>
    </row>
    <row r="4" spans="1:9" x14ac:dyDescent="0.2">
      <c r="A4" s="7"/>
      <c r="B4" s="399"/>
      <c r="C4" s="2174" t="s">
        <v>497</v>
      </c>
      <c r="D4" s="2175"/>
      <c r="E4" s="2175"/>
      <c r="F4" s="2175"/>
      <c r="G4" s="2175"/>
      <c r="H4" s="2175"/>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9" t="s">
        <v>2040</v>
      </c>
      <c r="B33" s="2170"/>
      <c r="C33" s="2170"/>
      <c r="D33" s="2170"/>
      <c r="E33" s="2171"/>
      <c r="F33" s="2171"/>
      <c r="G33" s="2171"/>
      <c r="H33" s="2171"/>
      <c r="I33" s="2171"/>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9" t="s">
        <v>358</v>
      </c>
      <c r="B45" s="2172"/>
      <c r="C45" s="2172"/>
      <c r="D45" s="2172"/>
      <c r="E45" s="2173"/>
      <c r="F45" s="2173"/>
      <c r="G45" s="2173"/>
      <c r="H45" s="2173"/>
      <c r="I45" s="217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6"/>
      <c r="C55" s="2177"/>
      <c r="D55" s="2177"/>
      <c r="E55" s="2177"/>
      <c r="F55" s="2177"/>
      <c r="G55" s="2177"/>
      <c r="H55" s="2178"/>
      <c r="I55" s="3"/>
    </row>
    <row r="56" spans="1:9" s="33" customFormat="1" x14ac:dyDescent="0.2">
      <c r="A56" s="1793"/>
      <c r="B56" s="2179"/>
      <c r="C56" s="2180"/>
      <c r="D56" s="2180"/>
      <c r="E56" s="2180"/>
      <c r="F56" s="2180"/>
      <c r="G56" s="2180"/>
      <c r="H56" s="2181"/>
      <c r="I56" s="3"/>
    </row>
    <row r="57" spans="1:9" s="33" customFormat="1" x14ac:dyDescent="0.2">
      <c r="A57" s="1793"/>
      <c r="B57" s="2179"/>
      <c r="C57" s="2180"/>
      <c r="D57" s="2180"/>
      <c r="E57" s="2180"/>
      <c r="F57" s="2180"/>
      <c r="G57" s="2180"/>
      <c r="H57" s="2181"/>
      <c r="I57" s="3"/>
    </row>
    <row r="58" spans="1:9" s="33" customFormat="1" x14ac:dyDescent="0.2">
      <c r="A58" s="1793"/>
      <c r="B58" s="2179"/>
      <c r="C58" s="2180"/>
      <c r="D58" s="2180"/>
      <c r="E58" s="2180"/>
      <c r="F58" s="2180"/>
      <c r="G58" s="2180"/>
      <c r="H58" s="2181"/>
      <c r="I58" s="3"/>
    </row>
    <row r="59" spans="1:9" s="33" customFormat="1" x14ac:dyDescent="0.2">
      <c r="A59" s="1793"/>
      <c r="B59" s="2179"/>
      <c r="C59" s="2180"/>
      <c r="D59" s="2180"/>
      <c r="E59" s="2180"/>
      <c r="F59" s="2180"/>
      <c r="G59" s="2180"/>
      <c r="H59" s="2181"/>
      <c r="I59" s="3"/>
    </row>
    <row r="60" spans="1:9" s="33" customFormat="1" x14ac:dyDescent="0.2">
      <c r="A60" s="1793"/>
      <c r="B60" s="2179"/>
      <c r="C60" s="2180"/>
      <c r="D60" s="2180"/>
      <c r="E60" s="2180"/>
      <c r="F60" s="2180"/>
      <c r="G60" s="2180"/>
      <c r="H60" s="2181"/>
      <c r="I60" s="3"/>
    </row>
    <row r="61" spans="1:9" s="33" customFormat="1" x14ac:dyDescent="0.2">
      <c r="A61" s="1793"/>
      <c r="B61" s="2179"/>
      <c r="C61" s="2180"/>
      <c r="D61" s="2180"/>
      <c r="E61" s="2180"/>
      <c r="F61" s="2180"/>
      <c r="G61" s="2180"/>
      <c r="H61" s="2181"/>
      <c r="I61" s="3"/>
    </row>
    <row r="62" spans="1:9" s="33" customFormat="1" x14ac:dyDescent="0.2">
      <c r="A62" s="1793"/>
      <c r="B62" s="2179"/>
      <c r="C62" s="2180"/>
      <c r="D62" s="2180"/>
      <c r="E62" s="2180"/>
      <c r="F62" s="2180"/>
      <c r="G62" s="2180"/>
      <c r="H62" s="2181"/>
      <c r="I62" s="3"/>
    </row>
    <row r="63" spans="1:9" s="33" customFormat="1" x14ac:dyDescent="0.2">
      <c r="A63" s="1793"/>
      <c r="B63" s="2179"/>
      <c r="C63" s="2180"/>
      <c r="D63" s="2180"/>
      <c r="E63" s="2180"/>
      <c r="F63" s="2180"/>
      <c r="G63" s="2180"/>
      <c r="H63" s="2181"/>
      <c r="I63" s="3"/>
    </row>
    <row r="64" spans="1:9" s="33" customFormat="1" x14ac:dyDescent="0.2">
      <c r="A64" s="1793"/>
      <c r="B64" s="2179"/>
      <c r="C64" s="2180"/>
      <c r="D64" s="2180"/>
      <c r="E64" s="2180"/>
      <c r="F64" s="2180"/>
      <c r="G64" s="2180"/>
      <c r="H64" s="2181"/>
      <c r="I64" s="3"/>
    </row>
    <row r="65" spans="1:9" s="33" customFormat="1" ht="9" customHeight="1" x14ac:dyDescent="0.2">
      <c r="A65" s="1794"/>
      <c r="B65" s="2182"/>
      <c r="C65" s="2183"/>
      <c r="D65" s="2183"/>
      <c r="E65" s="2183"/>
      <c r="F65" s="2183"/>
      <c r="G65" s="2183"/>
      <c r="H65" s="2184"/>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9" t="s">
        <v>1637</v>
      </c>
      <c r="B68" s="2172"/>
      <c r="C68" s="2172"/>
      <c r="D68" s="2172"/>
      <c r="E68" s="2173"/>
      <c r="F68" s="2173"/>
      <c r="G68" s="2173"/>
      <c r="H68" s="2173"/>
      <c r="I68" s="2173"/>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8" t="s">
        <v>1633</v>
      </c>
      <c r="B81" s="2188"/>
      <c r="C81" s="2188"/>
      <c r="D81" s="2189"/>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5"/>
      <c r="C100" s="2186"/>
      <c r="D100" s="2186"/>
      <c r="E100" s="2186"/>
      <c r="F100" s="2186"/>
      <c r="G100" s="2186"/>
      <c r="H100" s="2187"/>
      <c r="I100" s="1535"/>
    </row>
    <row r="101" spans="1:9" s="33" customFormat="1" ht="11.25" customHeight="1" x14ac:dyDescent="0.2">
      <c r="A101" s="1578"/>
      <c r="B101" s="2164"/>
      <c r="C101" s="2165"/>
      <c r="D101" s="2165"/>
      <c r="E101" s="2165"/>
      <c r="F101" s="2165"/>
      <c r="G101" s="2165"/>
      <c r="H101" s="2166"/>
      <c r="I101" s="1535"/>
    </row>
    <row r="102" spans="1:9" s="33" customFormat="1" ht="11.25" customHeight="1" x14ac:dyDescent="0.2">
      <c r="A102" s="1578"/>
      <c r="B102" s="2164"/>
      <c r="C102" s="2165"/>
      <c r="D102" s="2165"/>
      <c r="E102" s="2165"/>
      <c r="F102" s="2165"/>
      <c r="G102" s="2165"/>
      <c r="H102" s="2166"/>
      <c r="I102" s="1535"/>
    </row>
    <row r="103" spans="1:9" s="33" customFormat="1" x14ac:dyDescent="0.2">
      <c r="A103" s="1578"/>
      <c r="B103" s="2164"/>
      <c r="C103" s="2165"/>
      <c r="D103" s="2165"/>
      <c r="E103" s="2165"/>
      <c r="F103" s="2165"/>
      <c r="G103" s="2165"/>
      <c r="H103" s="2166"/>
      <c r="I103" s="1535"/>
    </row>
    <row r="104" spans="1:9" s="33" customFormat="1" ht="11.25" customHeight="1" x14ac:dyDescent="0.2">
      <c r="A104" s="1578"/>
      <c r="B104" s="2164"/>
      <c r="C104" s="2165"/>
      <c r="D104" s="2165"/>
      <c r="E104" s="2165"/>
      <c r="F104" s="2165"/>
      <c r="G104" s="2165"/>
      <c r="H104" s="2166"/>
      <c r="I104" s="1535"/>
    </row>
    <row r="105" spans="1:9" s="33" customFormat="1" ht="11.25" customHeight="1" x14ac:dyDescent="0.2">
      <c r="A105" s="1578"/>
      <c r="B105" s="2164"/>
      <c r="C105" s="2165"/>
      <c r="D105" s="2165"/>
      <c r="E105" s="2165"/>
      <c r="F105" s="2165"/>
      <c r="G105" s="2165"/>
      <c r="H105" s="2166"/>
      <c r="I105" s="1535"/>
    </row>
    <row r="106" spans="1:9" s="33" customFormat="1" ht="11.25" customHeight="1" x14ac:dyDescent="0.2">
      <c r="A106" s="1578"/>
      <c r="B106" s="2164"/>
      <c r="C106" s="2165"/>
      <c r="D106" s="2165"/>
      <c r="E106" s="2165"/>
      <c r="F106" s="2165"/>
      <c r="G106" s="2165"/>
      <c r="H106" s="2166"/>
      <c r="I106" s="1535"/>
    </row>
    <row r="107" spans="1:9" s="33" customFormat="1" ht="11.25" customHeight="1" x14ac:dyDescent="0.2">
      <c r="A107" s="1578"/>
      <c r="B107" s="2164"/>
      <c r="C107" s="2165"/>
      <c r="D107" s="2165"/>
      <c r="E107" s="2165"/>
      <c r="F107" s="2165"/>
      <c r="G107" s="2165"/>
      <c r="H107" s="2166"/>
      <c r="I107" s="1573"/>
    </row>
    <row r="108" spans="1:9" s="33" customFormat="1" ht="11.25" customHeight="1" x14ac:dyDescent="0.2">
      <c r="A108" s="1578"/>
      <c r="B108" s="2164"/>
      <c r="C108" s="2165"/>
      <c r="D108" s="2165"/>
      <c r="E108" s="2165"/>
      <c r="F108" s="2165"/>
      <c r="G108" s="2165"/>
      <c r="H108" s="2166"/>
      <c r="I108" s="1535"/>
    </row>
    <row r="109" spans="1:9" s="33" customFormat="1" ht="11.25" customHeight="1" x14ac:dyDescent="0.2">
      <c r="A109" s="1578"/>
      <c r="B109" s="2164"/>
      <c r="C109" s="2165"/>
      <c r="D109" s="2165"/>
      <c r="E109" s="2165"/>
      <c r="F109" s="2165"/>
      <c r="G109" s="2165"/>
      <c r="H109" s="2166"/>
      <c r="I109" s="1535"/>
    </row>
    <row r="110" spans="1:9" s="33" customFormat="1" ht="11.25" customHeight="1" x14ac:dyDescent="0.2">
      <c r="A110" s="1578"/>
      <c r="B110" s="2157"/>
      <c r="C110" s="2158"/>
      <c r="D110" s="2158"/>
      <c r="E110" s="2158"/>
      <c r="F110" s="2158"/>
      <c r="G110" s="2158"/>
      <c r="H110" s="2159"/>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0"/>
      <c r="D112" s="2160"/>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1" t="s">
        <v>1646</v>
      </c>
      <c r="D115" s="2162"/>
      <c r="E115" s="2163"/>
      <c r="F115" s="2163"/>
      <c r="G115" s="2163"/>
      <c r="H115" s="2163"/>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26" sqref="A26"/>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125766500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1.9300000000000001E-2</v>
      </c>
      <c r="E10" s="100" t="s">
        <v>1186</v>
      </c>
      <c r="F10" s="472">
        <v>3.5000000000000001E-3</v>
      </c>
      <c r="G10" s="100" t="s">
        <v>1186</v>
      </c>
      <c r="H10" s="472">
        <v>1.1999999999999999E-3</v>
      </c>
      <c r="I10" s="100" t="s">
        <v>1187</v>
      </c>
      <c r="J10" s="473">
        <f>ROUND(D10+F10+H10,5)</f>
        <v>2.4E-2</v>
      </c>
      <c r="K10" s="93"/>
      <c r="L10" s="472">
        <v>5.0000000000000001E-4</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7132971</v>
      </c>
      <c r="E16" s="100"/>
      <c r="F16" s="82">
        <f>SUM('Acct Summary 7-8'!C17,'Acct Summary 7-8'!D17,'Acct Summary 7-8'!F17)</f>
        <v>7530352</v>
      </c>
      <c r="G16" s="100"/>
      <c r="H16" s="82">
        <f>SUM(D16-F16)</f>
        <v>-397381</v>
      </c>
      <c r="I16" s="93"/>
      <c r="J16" s="82">
        <f>SUM('Acct Summary 7-8'!C81,'Acct Summary 7-8'!D81,'Acct Summary 7-8'!F81,'Acct Summary 7-8'!I81)</f>
        <v>1538293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2105</v>
      </c>
      <c r="C31" s="406" t="s">
        <v>689</v>
      </c>
      <c r="D31" s="63" t="s">
        <v>1262</v>
      </c>
      <c r="E31" s="93"/>
      <c r="F31" s="93"/>
      <c r="G31" s="101"/>
      <c r="H31" s="253">
        <f>IF(B31="X",(J7*0.069),IF(B32="X",(J7*0.138),"Enter x in a.or b."))</f>
        <v>8677888.5</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6855440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26" sqref="A2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Harmony-Emge SD 175</v>
      </c>
      <c r="E7" s="136"/>
      <c r="G7" s="137"/>
      <c r="H7" s="138"/>
      <c r="I7" s="138"/>
      <c r="J7" s="138"/>
      <c r="K7" s="138"/>
      <c r="L7"/>
      <c r="M7"/>
      <c r="N7"/>
      <c r="O7"/>
      <c r="P7"/>
    </row>
    <row r="8" spans="1:18" ht="12.75" x14ac:dyDescent="0.2">
      <c r="A8"/>
      <c r="B8"/>
      <c r="C8" s="134" t="s">
        <v>1341</v>
      </c>
      <c r="D8" s="139">
        <f>COVER!A13</f>
        <v>50082175002</v>
      </c>
      <c r="E8" s="140"/>
      <c r="G8"/>
      <c r="H8"/>
      <c r="I8"/>
      <c r="J8"/>
      <c r="K8"/>
      <c r="L8"/>
      <c r="M8"/>
      <c r="N8"/>
      <c r="O8"/>
      <c r="P8"/>
    </row>
    <row r="9" spans="1:18" ht="12.75" x14ac:dyDescent="0.2">
      <c r="A9"/>
      <c r="B9"/>
      <c r="C9" s="134" t="s">
        <v>829</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1538293</v>
      </c>
      <c r="I12" s="1162"/>
      <c r="J12" s="1162"/>
      <c r="K12" s="1163">
        <f>TRUNC((H12/H13*100000),5)/100000</f>
        <v>0.21565950560000002</v>
      </c>
      <c r="L12" s="1164"/>
      <c r="M12" s="102" t="s">
        <v>1364</v>
      </c>
      <c r="N12" s="102"/>
      <c r="O12" s="1165">
        <v>0.35</v>
      </c>
      <c r="P12" s="154"/>
      <c r="Q12" s="154"/>
    </row>
    <row r="13" spans="1:18" s="156" customFormat="1" ht="11.25" x14ac:dyDescent="0.2">
      <c r="A13" s="154"/>
      <c r="B13" s="1159"/>
      <c r="C13" s="2207" t="s">
        <v>1638</v>
      </c>
      <c r="D13" s="2208"/>
      <c r="E13" s="154"/>
      <c r="F13" s="327" t="s">
        <v>930</v>
      </c>
      <c r="G13" s="1160"/>
      <c r="H13" s="1161">
        <f>SUM('Acct Summary 7-8'!C8+'Acct Summary 7-8'!D8+'Acct Summary 7-8'!F8+'Acct Summary 7-8'!I8)+H14</f>
        <v>7132971</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7530352</v>
      </c>
      <c r="I17" s="1162"/>
      <c r="J17" s="1168"/>
      <c r="K17" s="1163">
        <f>TRUNC((H17/H18*100000),5)/100000</f>
        <v>1.0557104466</v>
      </c>
      <c r="L17" s="1164"/>
      <c r="M17" s="1124" t="s">
        <v>1392</v>
      </c>
      <c r="O17" s="1169" t="str">
        <f>IF(AND(O16="2", J20 &gt; 2),"1",IF(AND(O16 = "1", J20 &gt; 2),"2",IF(AND(O16="1", J20 &gt;1),"1","0")))</f>
        <v>0</v>
      </c>
      <c r="P17" s="154"/>
    </row>
    <row r="18" spans="1:18" s="156" customFormat="1" ht="11.25" x14ac:dyDescent="0.2">
      <c r="A18" s="154"/>
      <c r="B18" s="1159"/>
      <c r="C18" s="2207" t="s">
        <v>1630</v>
      </c>
      <c r="D18" s="2208"/>
      <c r="E18" s="154"/>
      <c r="F18" s="1147" t="s">
        <v>931</v>
      </c>
      <c r="G18" s="1160"/>
      <c r="H18" s="1161">
        <f>SUM('Acct Summary 7-8'!C8+'Acct Summary 7-8'!D8+'Acct Summary 7-8'!F8+'Acct Summary 7-8'!I8)+H19</f>
        <v>7132971</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2.0760829000000003</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9"/>
      <c r="C24" s="2204" t="s">
        <v>1766</v>
      </c>
      <c r="D24" s="2204"/>
      <c r="E24" s="154"/>
      <c r="F24" s="154" t="s">
        <v>524</v>
      </c>
      <c r="G24" s="1160"/>
      <c r="H24" s="1161">
        <f>SUM('Assets-Liab 5-6'!C4+'Assets-Liab 5-6'!D4+'Assets-Liab 5-6'!F4+'Assets-Liab 5-6'!I4+'Assets-Liab 5-6'!C5+'Assets-Liab 5-6'!D5+'Assets-Liab 5-6'!F5+'Assets-Liab 5-6'!I5)</f>
        <v>1541960</v>
      </c>
      <c r="I24" s="684"/>
      <c r="J24" s="684"/>
      <c r="K24" s="1172">
        <f>TRUNC(((H24/H25*100000)/100000),2)</f>
        <v>73.709999999999994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20917.64444</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2565636.6</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9"/>
      <c r="C32" s="154" t="s">
        <v>1013</v>
      </c>
      <c r="D32" s="154"/>
      <c r="E32" s="154"/>
      <c r="F32" s="154"/>
      <c r="G32" s="1160"/>
      <c r="H32" s="1161">
        <f>'FP Info 3'!H37</f>
        <v>6855440</v>
      </c>
      <c r="I32" s="1170"/>
      <c r="J32" s="1170"/>
      <c r="K32" s="1172">
        <f>TRUNC(100-((((H32/H33*100))*100)/100),2)</f>
        <v>21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8677888.5</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xSplit="2" ySplit="3" topLeftCell="E16" activePane="bottomRight" state="frozen"/>
      <selection activeCell="A26" sqref="A26"/>
      <selection pane="topRight" activeCell="A26" sqref="A26"/>
      <selection pane="bottomLeft" activeCell="A26" sqref="A26"/>
      <selection pane="bottomRight" activeCell="A26" sqref="A2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882875</v>
      </c>
      <c r="D4" s="412">
        <v>82391</v>
      </c>
      <c r="E4" s="412">
        <v>382471</v>
      </c>
      <c r="F4" s="412">
        <v>240772</v>
      </c>
      <c r="G4" s="412">
        <v>67836</v>
      </c>
      <c r="H4" s="412">
        <v>587750</v>
      </c>
      <c r="I4" s="412">
        <v>335922</v>
      </c>
      <c r="J4" s="436">
        <v>1235</v>
      </c>
      <c r="K4" s="412">
        <v>57852</v>
      </c>
      <c r="L4" s="412">
        <v>33147</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882875</v>
      </c>
      <c r="D13" s="689">
        <f t="shared" ref="D13:L13" si="0">SUM(D4:D12)</f>
        <v>82391</v>
      </c>
      <c r="E13" s="689">
        <f t="shared" si="0"/>
        <v>382471</v>
      </c>
      <c r="F13" s="689">
        <f t="shared" si="0"/>
        <v>240772</v>
      </c>
      <c r="G13" s="689">
        <f t="shared" si="0"/>
        <v>67836</v>
      </c>
      <c r="H13" s="689">
        <f t="shared" si="0"/>
        <v>587750</v>
      </c>
      <c r="I13" s="689">
        <f t="shared" si="0"/>
        <v>335922</v>
      </c>
      <c r="J13" s="689">
        <f t="shared" si="0"/>
        <v>1235</v>
      </c>
      <c r="K13" s="689">
        <f t="shared" si="0"/>
        <v>57852</v>
      </c>
      <c r="L13" s="689">
        <f t="shared" si="0"/>
        <v>33147</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137311</v>
      </c>
      <c r="N16" s="719"/>
    </row>
    <row r="17" spans="1:14" s="704" customFormat="1" ht="12.75" customHeight="1" x14ac:dyDescent="0.2">
      <c r="A17" s="718" t="s">
        <v>1751</v>
      </c>
      <c r="B17" s="542">
        <v>230</v>
      </c>
      <c r="C17" s="507"/>
      <c r="D17" s="507"/>
      <c r="E17" s="507"/>
      <c r="F17" s="507"/>
      <c r="G17" s="507"/>
      <c r="H17" s="507"/>
      <c r="I17" s="507"/>
      <c r="J17" s="507"/>
      <c r="K17" s="507"/>
      <c r="L17" s="507"/>
      <c r="M17" s="436">
        <v>11712467</v>
      </c>
      <c r="N17" s="719"/>
    </row>
    <row r="18" spans="1:14" s="704" customFormat="1" ht="12.75" customHeight="1" x14ac:dyDescent="0.2">
      <c r="A18" s="718" t="s">
        <v>1752</v>
      </c>
      <c r="B18" s="542">
        <v>240</v>
      </c>
      <c r="C18" s="507"/>
      <c r="D18" s="507"/>
      <c r="E18" s="507"/>
      <c r="F18" s="507"/>
      <c r="G18" s="507"/>
      <c r="H18" s="507"/>
      <c r="I18" s="507"/>
      <c r="J18" s="507"/>
      <c r="K18" s="507"/>
      <c r="L18" s="507"/>
      <c r="M18" s="436">
        <v>102013</v>
      </c>
      <c r="N18" s="719"/>
    </row>
    <row r="19" spans="1:14" s="704" customFormat="1" ht="12.75" customHeight="1" x14ac:dyDescent="0.2">
      <c r="A19" s="718" t="s">
        <v>1753</v>
      </c>
      <c r="B19" s="542">
        <v>250</v>
      </c>
      <c r="C19" s="507"/>
      <c r="D19" s="507"/>
      <c r="E19" s="507"/>
      <c r="F19" s="507"/>
      <c r="G19" s="507"/>
      <c r="H19" s="507"/>
      <c r="I19" s="507"/>
      <c r="J19" s="507"/>
      <c r="K19" s="507"/>
      <c r="L19" s="507"/>
      <c r="M19" s="436"/>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382471</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6472969</v>
      </c>
    </row>
    <row r="23" spans="1:14" ht="13.5" customHeight="1" thickBot="1" x14ac:dyDescent="0.25">
      <c r="A23" s="464" t="s">
        <v>748</v>
      </c>
      <c r="B23" s="724"/>
      <c r="C23" s="433"/>
      <c r="D23" s="433"/>
      <c r="E23" s="433"/>
      <c r="F23" s="433"/>
      <c r="G23" s="433"/>
      <c r="H23" s="433"/>
      <c r="I23" s="433"/>
      <c r="J23" s="433"/>
      <c r="K23" s="433"/>
      <c r="L23" s="433"/>
      <c r="M23" s="693">
        <f>SUM(M15:M22)</f>
        <v>11951791</v>
      </c>
      <c r="N23" s="693">
        <f>SUM(N21:N22)</f>
        <v>6855440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2611</v>
      </c>
      <c r="D31" s="436"/>
      <c r="E31" s="436"/>
      <c r="F31" s="412">
        <v>1056</v>
      </c>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33147</v>
      </c>
      <c r="M33" s="433"/>
      <c r="N33" s="482"/>
    </row>
    <row r="34" spans="1:14" ht="13.5" customHeight="1" thickBot="1" x14ac:dyDescent="0.25">
      <c r="A34" s="1076" t="s">
        <v>759</v>
      </c>
      <c r="B34" s="725"/>
      <c r="C34" s="1099">
        <f>SUM(C25:C33)</f>
        <v>2611</v>
      </c>
      <c r="D34" s="1099">
        <f t="shared" ref="D34:K34" si="1">SUM(D25:D33)</f>
        <v>0</v>
      </c>
      <c r="E34" s="1099">
        <f t="shared" si="1"/>
        <v>0</v>
      </c>
      <c r="F34" s="1099">
        <f t="shared" si="1"/>
        <v>1056</v>
      </c>
      <c r="G34" s="1099">
        <f t="shared" si="1"/>
        <v>0</v>
      </c>
      <c r="H34" s="1099">
        <f t="shared" si="1"/>
        <v>0</v>
      </c>
      <c r="I34" s="1099">
        <f t="shared" si="1"/>
        <v>0</v>
      </c>
      <c r="J34" s="1099">
        <f t="shared" si="1"/>
        <v>0</v>
      </c>
      <c r="K34" s="1099">
        <f t="shared" si="1"/>
        <v>0</v>
      </c>
      <c r="L34" s="1059">
        <f>SUM(L33)</f>
        <v>33147</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6855440</v>
      </c>
    </row>
    <row r="37" spans="1:14" ht="13.5" thickBot="1" x14ac:dyDescent="0.25">
      <c r="A37" s="464" t="s">
        <v>758</v>
      </c>
      <c r="B37" s="724"/>
      <c r="C37" s="507"/>
      <c r="D37" s="507"/>
      <c r="E37" s="507"/>
      <c r="F37" s="507"/>
      <c r="G37" s="507"/>
      <c r="H37" s="507"/>
      <c r="I37" s="507"/>
      <c r="J37" s="507"/>
      <c r="K37" s="507"/>
      <c r="L37" s="514"/>
      <c r="M37" s="433"/>
      <c r="N37" s="693">
        <f>SUM(N36:N36)</f>
        <v>6855440</v>
      </c>
    </row>
    <row r="38" spans="1:14" customFormat="1" ht="13.5" customHeight="1" thickTop="1" x14ac:dyDescent="0.2">
      <c r="A38" s="628" t="s">
        <v>496</v>
      </c>
      <c r="B38" s="542">
        <v>714</v>
      </c>
      <c r="C38" s="727"/>
      <c r="D38" s="727">
        <v>63322</v>
      </c>
      <c r="E38" s="727">
        <v>382471</v>
      </c>
      <c r="F38" s="727">
        <v>239716</v>
      </c>
      <c r="G38" s="727">
        <v>67836</v>
      </c>
      <c r="H38" s="727">
        <v>587750</v>
      </c>
      <c r="I38" s="727">
        <v>335922</v>
      </c>
      <c r="J38" s="726">
        <v>1235</v>
      </c>
      <c r="K38" s="727">
        <v>57852</v>
      </c>
      <c r="L38" s="1100"/>
      <c r="M38" s="694"/>
      <c r="N38" s="694"/>
    </row>
    <row r="39" spans="1:14" customFormat="1" ht="13.5" customHeight="1" x14ac:dyDescent="0.2">
      <c r="A39" s="628" t="s">
        <v>405</v>
      </c>
      <c r="B39" s="542">
        <v>730</v>
      </c>
      <c r="C39" s="727">
        <v>880264</v>
      </c>
      <c r="D39" s="727">
        <v>19069</v>
      </c>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11951791</v>
      </c>
      <c r="N40" s="694"/>
    </row>
    <row r="41" spans="1:14" ht="13.5" customHeight="1" thickBot="1" x14ac:dyDescent="0.25">
      <c r="A41" s="464" t="s">
        <v>760</v>
      </c>
      <c r="B41" s="455"/>
      <c r="C41" s="485">
        <f>(SUM(C34,C37,C38,C39))</f>
        <v>882875</v>
      </c>
      <c r="D41" s="485">
        <f t="shared" ref="D41:L41" si="2">SUM(D34,D37,D38:D39)</f>
        <v>82391</v>
      </c>
      <c r="E41" s="485">
        <f t="shared" si="2"/>
        <v>382471</v>
      </c>
      <c r="F41" s="485">
        <f t="shared" si="2"/>
        <v>240772</v>
      </c>
      <c r="G41" s="485">
        <f t="shared" si="2"/>
        <v>67836</v>
      </c>
      <c r="H41" s="485">
        <f t="shared" si="2"/>
        <v>587750</v>
      </c>
      <c r="I41" s="485">
        <f t="shared" si="2"/>
        <v>335922</v>
      </c>
      <c r="J41" s="485">
        <f t="shared" si="2"/>
        <v>1235</v>
      </c>
      <c r="K41" s="485">
        <f t="shared" si="2"/>
        <v>57852</v>
      </c>
      <c r="L41" s="485">
        <f t="shared" si="2"/>
        <v>33147</v>
      </c>
      <c r="M41" s="485">
        <f>SUM(M40)</f>
        <v>11951791</v>
      </c>
      <c r="N41" s="485">
        <f>SUM(N37)</f>
        <v>6855440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A26" sqref="A26"/>
      <selection pane="bottomLeft" activeCell="A26" sqref="A2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3191454</v>
      </c>
      <c r="D4" s="695">
        <f>'Revenues 9-14'!D109</f>
        <v>509960</v>
      </c>
      <c r="E4" s="695">
        <f>'Revenues 9-14'!E109</f>
        <v>861313</v>
      </c>
      <c r="F4" s="695">
        <f>'Revenues 9-14'!F109</f>
        <v>281333</v>
      </c>
      <c r="G4" s="695">
        <f>'Revenues 9-14'!G109</f>
        <v>381112</v>
      </c>
      <c r="H4" s="695">
        <f>'Revenues 9-14'!H109</f>
        <v>0</v>
      </c>
      <c r="I4" s="695">
        <f>'Revenues 9-14'!I109</f>
        <v>64322</v>
      </c>
      <c r="J4" s="695">
        <f>'Revenues 9-14'!J109</f>
        <v>634670</v>
      </c>
      <c r="K4" s="695">
        <f>'Revenues 9-14'!K109</f>
        <v>64716</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1939697</v>
      </c>
      <c r="D6" s="696">
        <f>'Revenues 9-14'!D173</f>
        <v>156473</v>
      </c>
      <c r="E6" s="696">
        <f>'Revenues 9-14'!E173</f>
        <v>0</v>
      </c>
      <c r="F6" s="696">
        <f>'Revenues 9-14'!F173</f>
        <v>255587</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734145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5865296</v>
      </c>
      <c r="D8" s="485">
        <f t="shared" ref="D8:K8" si="0">SUM(D4:D7)</f>
        <v>666433</v>
      </c>
      <c r="E8" s="485">
        <f t="shared" si="0"/>
        <v>861313</v>
      </c>
      <c r="F8" s="485">
        <f t="shared" si="0"/>
        <v>536920</v>
      </c>
      <c r="G8" s="485">
        <f t="shared" si="0"/>
        <v>381112</v>
      </c>
      <c r="H8" s="485">
        <f t="shared" si="0"/>
        <v>0</v>
      </c>
      <c r="I8" s="485">
        <f t="shared" si="0"/>
        <v>64322</v>
      </c>
      <c r="J8" s="485">
        <f t="shared" si="0"/>
        <v>634670</v>
      </c>
      <c r="K8" s="485">
        <f t="shared" si="0"/>
        <v>64716</v>
      </c>
      <c r="L8" s="39"/>
    </row>
    <row r="9" spans="1:13" ht="15" thickTop="1" x14ac:dyDescent="0.2">
      <c r="A9" s="1019" t="s">
        <v>348</v>
      </c>
      <c r="B9" s="456">
        <v>3998</v>
      </c>
      <c r="C9" s="418">
        <v>2101739</v>
      </c>
      <c r="D9" s="489"/>
      <c r="E9" s="418"/>
      <c r="F9" s="418"/>
      <c r="G9" s="700"/>
      <c r="H9" s="418"/>
      <c r="I9" s="494" t="s">
        <v>1390</v>
      </c>
      <c r="J9" s="435"/>
      <c r="K9" s="418"/>
      <c r="L9" s="39"/>
    </row>
    <row r="10" spans="1:13" s="48" customFormat="1" ht="13.5" thickBot="1" x14ac:dyDescent="0.25">
      <c r="A10" s="464" t="s">
        <v>1394</v>
      </c>
      <c r="B10" s="457"/>
      <c r="C10" s="485">
        <f>SUM(C8:C9)</f>
        <v>7967035</v>
      </c>
      <c r="D10" s="485">
        <f t="shared" ref="D10:K10" si="1">SUM(D8:D9)</f>
        <v>666433</v>
      </c>
      <c r="E10" s="485">
        <f t="shared" si="1"/>
        <v>861313</v>
      </c>
      <c r="F10" s="485">
        <f t="shared" si="1"/>
        <v>536920</v>
      </c>
      <c r="G10" s="485">
        <f t="shared" si="1"/>
        <v>381112</v>
      </c>
      <c r="H10" s="485">
        <f t="shared" si="1"/>
        <v>0</v>
      </c>
      <c r="I10" s="485">
        <f t="shared" si="1"/>
        <v>64322</v>
      </c>
      <c r="J10" s="485">
        <f t="shared" si="1"/>
        <v>634670</v>
      </c>
      <c r="K10" s="485">
        <f t="shared" si="1"/>
        <v>64716</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4371134</v>
      </c>
      <c r="D12" s="498" t="s">
        <v>1390</v>
      </c>
      <c r="E12" s="433" t="s">
        <v>1390</v>
      </c>
      <c r="F12" s="433" t="s">
        <v>1390</v>
      </c>
      <c r="G12" s="695">
        <f>'Expenditures 15-22'!K223</f>
        <v>117102</v>
      </c>
      <c r="H12" s="431"/>
      <c r="I12" s="433" t="s">
        <v>1390</v>
      </c>
      <c r="J12" s="433" t="s">
        <v>1390</v>
      </c>
      <c r="K12" s="431" t="s">
        <v>1390</v>
      </c>
      <c r="L12" s="39"/>
    </row>
    <row r="13" spans="1:13" x14ac:dyDescent="0.2">
      <c r="A13" s="734" t="s">
        <v>536</v>
      </c>
      <c r="B13" s="294">
        <v>2000</v>
      </c>
      <c r="C13" s="696">
        <f>'Expenditures 15-22'!K74</f>
        <v>1622736</v>
      </c>
      <c r="D13" s="696">
        <f>'Expenditures 15-22'!K129</f>
        <v>626439</v>
      </c>
      <c r="E13" s="482" t="s">
        <v>1390</v>
      </c>
      <c r="F13" s="696">
        <f>'Expenditures 15-22'!K178</f>
        <v>635534</v>
      </c>
      <c r="G13" s="696">
        <f>'Expenditures 15-22'!K273</f>
        <v>235746</v>
      </c>
      <c r="H13" s="696">
        <f>'Expenditures 15-22'!K296</f>
        <v>0</v>
      </c>
      <c r="I13" s="433" t="s">
        <v>1390</v>
      </c>
      <c r="J13" s="749">
        <f>'Expenditures 15-22'!K323</f>
        <v>634676</v>
      </c>
      <c r="K13" s="701">
        <f>'Expenditures 15-22'!K341</f>
        <v>334995</v>
      </c>
      <c r="L13" s="39"/>
    </row>
    <row r="14" spans="1:13" x14ac:dyDescent="0.2">
      <c r="A14" s="734" t="s">
        <v>528</v>
      </c>
      <c r="B14" s="294">
        <v>3000</v>
      </c>
      <c r="C14" s="696">
        <f>'Expenditures 15-22'!K75</f>
        <v>73336</v>
      </c>
      <c r="D14" s="696">
        <f>'Expenditures 15-22'!K130</f>
        <v>0</v>
      </c>
      <c r="E14" s="498" t="s">
        <v>1390</v>
      </c>
      <c r="F14" s="696">
        <f>'Expenditures 15-22'!K179</f>
        <v>0</v>
      </c>
      <c r="G14" s="696">
        <f>'Expenditures 15-22'!K274</f>
        <v>8689</v>
      </c>
      <c r="H14" s="490"/>
      <c r="I14" s="433" t="s">
        <v>1390</v>
      </c>
      <c r="J14" s="433" t="s">
        <v>1390</v>
      </c>
      <c r="K14" s="490" t="s">
        <v>1390</v>
      </c>
      <c r="L14" s="39"/>
    </row>
    <row r="15" spans="1:13" x14ac:dyDescent="0.2">
      <c r="A15" s="734" t="s">
        <v>114</v>
      </c>
      <c r="B15" s="294">
        <v>4000</v>
      </c>
      <c r="C15" s="696">
        <f>'Expenditures 15-22'!K102</f>
        <v>201173</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839536</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6268379</v>
      </c>
      <c r="D17" s="485">
        <f t="shared" si="2"/>
        <v>626439</v>
      </c>
      <c r="E17" s="485">
        <f t="shared" si="2"/>
        <v>839536</v>
      </c>
      <c r="F17" s="485">
        <f t="shared" si="2"/>
        <v>635534</v>
      </c>
      <c r="G17" s="485">
        <f t="shared" si="2"/>
        <v>361537</v>
      </c>
      <c r="H17" s="485">
        <f t="shared" si="2"/>
        <v>0</v>
      </c>
      <c r="I17" s="433"/>
      <c r="J17" s="485">
        <f>SUM(J12:J16)</f>
        <v>634676</v>
      </c>
      <c r="K17" s="485">
        <f>SUM(K12:K16)</f>
        <v>334995</v>
      </c>
      <c r="L17" s="39"/>
    </row>
    <row r="18" spans="1:12" ht="15" customHeight="1" thickTop="1" x14ac:dyDescent="0.2">
      <c r="A18" s="1020" t="s">
        <v>1322</v>
      </c>
      <c r="B18" s="259">
        <v>4180</v>
      </c>
      <c r="C18" s="695">
        <f t="shared" ref="C18:H18" si="3">C9</f>
        <v>2101739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8370118</v>
      </c>
      <c r="D19" s="485">
        <f t="shared" si="4"/>
        <v>626439</v>
      </c>
      <c r="E19" s="485">
        <f t="shared" si="4"/>
        <v>839536</v>
      </c>
      <c r="F19" s="485">
        <f t="shared" si="4"/>
        <v>635534</v>
      </c>
      <c r="G19" s="485">
        <f t="shared" si="4"/>
        <v>361537</v>
      </c>
      <c r="H19" s="485">
        <f t="shared" si="4"/>
        <v>0</v>
      </c>
      <c r="I19" s="433"/>
      <c r="J19" s="485">
        <f>SUM(J17:J18)</f>
        <v>634676</v>
      </c>
      <c r="K19" s="485">
        <f>SUM(K17:K18)</f>
        <v>334995</v>
      </c>
      <c r="L19" s="39"/>
    </row>
    <row r="20" spans="1:12" ht="27" thickTop="1" thickBot="1" x14ac:dyDescent="0.25">
      <c r="A20" s="458" t="s">
        <v>1323</v>
      </c>
      <c r="B20" s="459"/>
      <c r="C20" s="1018">
        <f>C8-C17</f>
        <v>-403083</v>
      </c>
      <c r="D20" s="1018">
        <f t="shared" ref="D20:K20" si="5">D8-D17</f>
        <v>39994</v>
      </c>
      <c r="E20" s="1018">
        <f t="shared" si="5"/>
        <v>21777</v>
      </c>
      <c r="F20" s="1018">
        <f t="shared" si="5"/>
        <v>-98614</v>
      </c>
      <c r="G20" s="1018">
        <f t="shared" si="5"/>
        <v>19575</v>
      </c>
      <c r="H20" s="1018">
        <f t="shared" si="5"/>
        <v>0</v>
      </c>
      <c r="I20" s="1018">
        <f t="shared" si="5"/>
        <v>64322</v>
      </c>
      <c r="J20" s="1018">
        <f t="shared" si="5"/>
        <v>-6</v>
      </c>
      <c r="K20" s="1018">
        <f t="shared" si="5"/>
        <v>-270279</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882000</v>
      </c>
      <c r="D25" s="436"/>
      <c r="E25" s="436"/>
      <c r="F25" s="436"/>
      <c r="G25" s="436"/>
      <c r="H25" s="436">
        <v>587750</v>
      </c>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1500000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882000</v>
      </c>
      <c r="D44" s="692">
        <f t="shared" ref="D44:K44" si="6">SUM(D24:D43)</f>
        <v>0</v>
      </c>
      <c r="E44" s="692">
        <f t="shared" si="6"/>
        <v>0</v>
      </c>
      <c r="F44" s="692">
        <f t="shared" si="6"/>
        <v>0</v>
      </c>
      <c r="G44" s="692">
        <f t="shared" si="6"/>
        <v>0</v>
      </c>
      <c r="H44" s="692">
        <f t="shared" si="6"/>
        <v>587750</v>
      </c>
      <c r="I44" s="692">
        <f t="shared" si="6"/>
        <v>1500000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1469750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30250</v>
      </c>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1500000</v>
      </c>
      <c r="J76" s="692">
        <f t="shared" si="7"/>
        <v>0</v>
      </c>
      <c r="K76" s="692">
        <f t="shared" si="7"/>
        <v>0</v>
      </c>
      <c r="L76" s="504"/>
    </row>
    <row r="77" spans="1:12" ht="14.25" thickTop="1" thickBot="1" x14ac:dyDescent="0.25">
      <c r="A77" s="1027" t="s">
        <v>1402</v>
      </c>
      <c r="B77" s="710"/>
      <c r="C77" s="444">
        <f t="shared" ref="C77:K77" si="8">C44-C76</f>
        <v>882000</v>
      </c>
      <c r="D77" s="444">
        <f t="shared" si="8"/>
        <v>0</v>
      </c>
      <c r="E77" s="444">
        <f t="shared" si="8"/>
        <v>0</v>
      </c>
      <c r="F77" s="444">
        <f t="shared" si="8"/>
        <v>0</v>
      </c>
      <c r="G77" s="444">
        <f t="shared" si="8"/>
        <v>0</v>
      </c>
      <c r="H77" s="444">
        <f t="shared" si="8"/>
        <v>587750</v>
      </c>
      <c r="I77" s="444">
        <f t="shared" si="8"/>
        <v>0</v>
      </c>
      <c r="J77" s="444">
        <f t="shared" si="8"/>
        <v>0</v>
      </c>
      <c r="K77" s="444">
        <f t="shared" si="8"/>
        <v>0</v>
      </c>
      <c r="L77" s="39"/>
    </row>
    <row r="78" spans="1:12" ht="29.25" customHeight="1" thickTop="1" thickBot="1" x14ac:dyDescent="0.25">
      <c r="A78" s="2214" t="s">
        <v>700</v>
      </c>
      <c r="B78" s="2215"/>
      <c r="C78" s="443">
        <f t="shared" ref="C78:K78" si="9">C20+C77</f>
        <v>478917</v>
      </c>
      <c r="D78" s="443">
        <f t="shared" si="9"/>
        <v>39994</v>
      </c>
      <c r="E78" s="443">
        <f t="shared" si="9"/>
        <v>21777</v>
      </c>
      <c r="F78" s="443">
        <f t="shared" si="9"/>
        <v>-98614</v>
      </c>
      <c r="G78" s="443">
        <f t="shared" si="9"/>
        <v>19575</v>
      </c>
      <c r="H78" s="443">
        <f t="shared" si="9"/>
        <v>587750</v>
      </c>
      <c r="I78" s="443">
        <f t="shared" si="9"/>
        <v>64322</v>
      </c>
      <c r="J78" s="443">
        <f t="shared" si="9"/>
        <v>-6</v>
      </c>
      <c r="K78" s="443">
        <f t="shared" si="9"/>
        <v>-270279</v>
      </c>
      <c r="L78" s="505"/>
    </row>
    <row r="79" spans="1:12" ht="13.5" thickTop="1" x14ac:dyDescent="0.2">
      <c r="A79" s="820" t="s">
        <v>1930</v>
      </c>
      <c r="B79" s="460"/>
      <c r="C79" s="435">
        <v>401347</v>
      </c>
      <c r="D79" s="703">
        <v>42397</v>
      </c>
      <c r="E79" s="703">
        <v>360694</v>
      </c>
      <c r="F79" s="703">
        <v>338330</v>
      </c>
      <c r="G79" s="703">
        <v>48261</v>
      </c>
      <c r="H79" s="703">
        <v>0</v>
      </c>
      <c r="I79" s="703">
        <v>271600</v>
      </c>
      <c r="J79" s="703">
        <v>1241</v>
      </c>
      <c r="K79" s="703">
        <v>328131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880264</v>
      </c>
      <c r="D81" s="485">
        <f>SUM(D78:D80)</f>
        <v>82391</v>
      </c>
      <c r="E81" s="485">
        <f t="shared" ref="E81:K81" si="10">SUM(E78:E80)</f>
        <v>382471</v>
      </c>
      <c r="F81" s="485">
        <f t="shared" si="10"/>
        <v>239716</v>
      </c>
      <c r="G81" s="485">
        <f t="shared" si="10"/>
        <v>67836</v>
      </c>
      <c r="H81" s="485">
        <f t="shared" si="10"/>
        <v>587750</v>
      </c>
      <c r="I81" s="485">
        <f t="shared" si="10"/>
        <v>335922</v>
      </c>
      <c r="J81" s="485">
        <f t="shared" si="10"/>
        <v>1235</v>
      </c>
      <c r="K81" s="485">
        <f t="shared" si="10"/>
        <v>57852</v>
      </c>
      <c r="L81" s="39"/>
    </row>
    <row r="82" spans="1:12" ht="0.75" customHeight="1" thickTop="1" thickBot="1" x14ac:dyDescent="0.25">
      <c r="A82" s="632" t="s">
        <v>406</v>
      </c>
      <c r="B82" s="630"/>
      <c r="C82" s="1136">
        <f>(C81-C79)</f>
        <v>478917</v>
      </c>
      <c r="D82" s="1136">
        <f t="shared" ref="D82:K82" si="11">(D81-D79)</f>
        <v>39994</v>
      </c>
      <c r="E82" s="1136">
        <f t="shared" si="11"/>
        <v>21777</v>
      </c>
      <c r="F82" s="1136">
        <f t="shared" si="11"/>
        <v>-98614</v>
      </c>
      <c r="G82" s="1136">
        <f t="shared" si="11"/>
        <v>19575</v>
      </c>
      <c r="H82" s="1136">
        <f t="shared" si="11"/>
        <v>587750</v>
      </c>
      <c r="I82" s="1136">
        <f t="shared" si="11"/>
        <v>64322</v>
      </c>
      <c r="J82" s="1136">
        <f t="shared" si="11"/>
        <v>-6</v>
      </c>
      <c r="K82" s="1136">
        <f t="shared" si="11"/>
        <v>-270279</v>
      </c>
    </row>
    <row r="83" spans="1:12" ht="14.25" hidden="1" thickTop="1" thickBot="1" x14ac:dyDescent="0.25">
      <c r="A83" s="729" t="s">
        <v>407</v>
      </c>
      <c r="B83" s="631"/>
      <c r="C83" s="1137">
        <f>C82/C81</f>
        <v>0.54406064544273081</v>
      </c>
      <c r="D83" s="1137">
        <f t="shared" ref="D83:K83" si="12">D82/D81</f>
        <v>0.48541709652753334</v>
      </c>
      <c r="E83" s="1137">
        <f t="shared" si="12"/>
        <v>5.6937650174784492E-2</v>
      </c>
      <c r="F83" s="1137">
        <f t="shared" si="12"/>
        <v>-0.41137846451634436</v>
      </c>
      <c r="G83" s="1137">
        <f t="shared" si="12"/>
        <v>0.28856359455156555</v>
      </c>
      <c r="H83" s="1137">
        <f t="shared" si="12"/>
        <v>1</v>
      </c>
      <c r="I83" s="1137">
        <f t="shared" si="12"/>
        <v>0.19147897428569727</v>
      </c>
      <c r="J83" s="1137">
        <f t="shared" si="12"/>
        <v>-4.8582995951417006E-3</v>
      </c>
      <c r="K83" s="1137">
        <f t="shared" si="12"/>
        <v>-4.6719041692594896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3" activePane="bottomLeft" state="frozen"/>
      <selection activeCell="A26" sqref="A26"/>
      <selection pane="bottomLeft" activeCell="A26" sqref="A2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2460062</v>
      </c>
      <c r="D5" s="418">
        <v>446127</v>
      </c>
      <c r="E5" s="412">
        <v>860518</v>
      </c>
      <c r="F5" s="806">
        <v>152959</v>
      </c>
      <c r="G5" s="412">
        <v>190434</v>
      </c>
      <c r="H5" s="412"/>
      <c r="I5" s="412">
        <v>63734</v>
      </c>
      <c r="J5" s="436">
        <v>634649</v>
      </c>
      <c r="K5" s="412">
        <v>63734</v>
      </c>
    </row>
    <row r="6" spans="1:12" ht="14.25" x14ac:dyDescent="0.2">
      <c r="A6" s="913" t="s">
        <v>482</v>
      </c>
      <c r="B6" s="40">
        <v>1130</v>
      </c>
      <c r="C6" s="412"/>
      <c r="D6" s="412">
        <v>63734</v>
      </c>
      <c r="E6" s="481"/>
      <c r="F6" s="481"/>
      <c r="G6" s="433"/>
      <c r="H6" s="433"/>
      <c r="I6" s="433"/>
      <c r="J6" s="433"/>
      <c r="K6" s="433"/>
    </row>
    <row r="7" spans="1:12" x14ac:dyDescent="0.2">
      <c r="A7" s="913" t="s">
        <v>117</v>
      </c>
      <c r="B7" s="260">
        <v>1140</v>
      </c>
      <c r="C7" s="412">
        <v>25491</v>
      </c>
      <c r="D7" s="412"/>
      <c r="E7" s="433"/>
      <c r="F7" s="436"/>
      <c r="G7" s="436"/>
      <c r="H7" s="436"/>
      <c r="I7" s="433"/>
      <c r="J7" s="433"/>
      <c r="K7" s="433"/>
    </row>
    <row r="8" spans="1:12" x14ac:dyDescent="0.2">
      <c r="A8" s="913" t="s">
        <v>483</v>
      </c>
      <c r="B8" s="40">
        <v>1150</v>
      </c>
      <c r="C8" s="481"/>
      <c r="D8" s="481"/>
      <c r="E8" s="507"/>
      <c r="F8" s="507"/>
      <c r="G8" s="418">
        <v>190434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2485553</v>
      </c>
      <c r="D12" s="484">
        <f t="shared" si="0"/>
        <v>509861</v>
      </c>
      <c r="E12" s="484">
        <f t="shared" si="0"/>
        <v>860518</v>
      </c>
      <c r="F12" s="484">
        <f t="shared" si="0"/>
        <v>152959</v>
      </c>
      <c r="G12" s="484">
        <f t="shared" si="0"/>
        <v>380868</v>
      </c>
      <c r="H12" s="484">
        <f t="shared" si="0"/>
        <v>0</v>
      </c>
      <c r="I12" s="484">
        <f t="shared" si="0"/>
        <v>63734</v>
      </c>
      <c r="J12" s="484">
        <f t="shared" si="0"/>
        <v>634649</v>
      </c>
      <c r="K12" s="485">
        <f t="shared" si="0"/>
        <v>63734</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176793</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176793</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v>9997</v>
      </c>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9997</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v>104904</v>
      </c>
      <c r="G44" s="433"/>
      <c r="H44" s="433"/>
      <c r="I44" s="433"/>
      <c r="J44" s="433"/>
      <c r="K44" s="433"/>
    </row>
    <row r="45" spans="1:11" ht="12.75" customHeight="1" x14ac:dyDescent="0.2">
      <c r="A45" s="913" t="s">
        <v>276</v>
      </c>
      <c r="B45" s="40">
        <v>1415</v>
      </c>
      <c r="C45" s="433"/>
      <c r="D45" s="433"/>
      <c r="E45" s="433"/>
      <c r="F45" s="412">
        <v>22724</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127628</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1823</v>
      </c>
      <c r="D65" s="412">
        <v>99</v>
      </c>
      <c r="E65" s="412">
        <v>795</v>
      </c>
      <c r="F65" s="436">
        <v>746</v>
      </c>
      <c r="G65" s="412">
        <v>244</v>
      </c>
      <c r="H65" s="412"/>
      <c r="I65" s="412">
        <v>588</v>
      </c>
      <c r="J65" s="436">
        <v>21</v>
      </c>
      <c r="K65" s="412">
        <v>982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1823</v>
      </c>
      <c r="D67" s="485">
        <f t="shared" ref="D67:K67" si="2">SUM(D65:D66)</f>
        <v>99</v>
      </c>
      <c r="E67" s="485">
        <f t="shared" si="2"/>
        <v>795</v>
      </c>
      <c r="F67" s="485">
        <f t="shared" si="2"/>
        <v>746</v>
      </c>
      <c r="G67" s="485">
        <f t="shared" si="2"/>
        <v>244</v>
      </c>
      <c r="H67" s="485">
        <f t="shared" si="2"/>
        <v>0</v>
      </c>
      <c r="I67" s="485">
        <f t="shared" si="2"/>
        <v>588</v>
      </c>
      <c r="J67" s="485">
        <f t="shared" si="2"/>
        <v>21</v>
      </c>
      <c r="K67" s="485">
        <f t="shared" si="2"/>
        <v>982</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53353</v>
      </c>
      <c r="D69" s="433"/>
      <c r="E69" s="433"/>
      <c r="F69" s="433"/>
      <c r="G69" s="433"/>
      <c r="H69" s="433"/>
      <c r="I69" s="433"/>
      <c r="J69" s="433"/>
      <c r="K69" s="433"/>
    </row>
    <row r="70" spans="1:11" ht="12.75" customHeight="1" x14ac:dyDescent="0.2">
      <c r="A70" s="913" t="s">
        <v>1178</v>
      </c>
      <c r="B70" s="40">
        <v>1612</v>
      </c>
      <c r="C70" s="483">
        <v>10104</v>
      </c>
      <c r="D70" s="433"/>
      <c r="E70" s="433"/>
      <c r="F70" s="433"/>
      <c r="G70" s="433"/>
      <c r="H70" s="433"/>
      <c r="I70" s="433"/>
      <c r="J70" s="433"/>
      <c r="K70" s="433"/>
    </row>
    <row r="71" spans="1:11" ht="12.75" customHeight="1" x14ac:dyDescent="0.2">
      <c r="A71" s="913" t="s">
        <v>313</v>
      </c>
      <c r="B71" s="40">
        <v>1613</v>
      </c>
      <c r="C71" s="483">
        <v>7712</v>
      </c>
      <c r="D71" s="433"/>
      <c r="E71" s="433"/>
      <c r="F71" s="433"/>
      <c r="G71" s="433"/>
      <c r="H71" s="433"/>
      <c r="I71" s="433"/>
      <c r="J71" s="433"/>
      <c r="K71" s="433"/>
    </row>
    <row r="72" spans="1:11" ht="12.75" customHeight="1" x14ac:dyDescent="0.2">
      <c r="A72" s="913" t="s">
        <v>25</v>
      </c>
      <c r="B72" s="40">
        <v>1614</v>
      </c>
      <c r="C72" s="483">
        <v>7960</v>
      </c>
      <c r="D72" s="433"/>
      <c r="E72" s="433"/>
      <c r="F72" s="433"/>
      <c r="G72" s="433"/>
      <c r="H72" s="433"/>
      <c r="I72" s="433"/>
      <c r="J72" s="433"/>
      <c r="K72" s="433"/>
    </row>
    <row r="73" spans="1:11" ht="12.75" customHeight="1" x14ac:dyDescent="0.2">
      <c r="A73" s="913" t="s">
        <v>1179</v>
      </c>
      <c r="B73" s="40">
        <v>1620</v>
      </c>
      <c r="C73" s="483">
        <v>6027</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85156</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31</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53369</v>
      </c>
      <c r="D81" s="412"/>
      <c r="E81" s="433"/>
      <c r="F81" s="433"/>
      <c r="G81" s="433"/>
      <c r="H81" s="433"/>
      <c r="I81" s="433"/>
      <c r="J81" s="433"/>
      <c r="K81" s="433"/>
    </row>
    <row r="82" spans="1:11" ht="12.75" customHeight="1" thickBot="1" x14ac:dyDescent="0.25">
      <c r="A82" s="464" t="s">
        <v>277</v>
      </c>
      <c r="B82" s="457"/>
      <c r="C82" s="484">
        <f>SUM(C77:C81)</f>
        <v>53400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19404</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19404</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v>295712</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28677</v>
      </c>
      <c r="D106" s="491"/>
      <c r="E106" s="436"/>
      <c r="F106" s="436"/>
      <c r="G106" s="436"/>
      <c r="H106" s="436"/>
      <c r="I106" s="431"/>
      <c r="J106" s="436"/>
      <c r="K106" s="436"/>
    </row>
    <row r="107" spans="1:12" ht="12.75" customHeight="1" x14ac:dyDescent="0.2">
      <c r="A107" s="913" t="s">
        <v>82</v>
      </c>
      <c r="B107" s="40">
        <v>1999</v>
      </c>
      <c r="C107" s="483">
        <v>34939</v>
      </c>
      <c r="D107" s="412"/>
      <c r="E107" s="412"/>
      <c r="F107" s="412"/>
      <c r="G107" s="412"/>
      <c r="H107" s="412"/>
      <c r="I107" s="412"/>
      <c r="J107" s="436"/>
      <c r="K107" s="412"/>
    </row>
    <row r="108" spans="1:12" ht="12.75" customHeight="1" thickBot="1" x14ac:dyDescent="0.25">
      <c r="A108" s="464" t="s">
        <v>577</v>
      </c>
      <c r="B108" s="738"/>
      <c r="C108" s="484">
        <f>SUM(C95:C107)</f>
        <v>359328</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3191454</v>
      </c>
      <c r="D109" s="493">
        <f t="shared" si="4"/>
        <v>509960</v>
      </c>
      <c r="E109" s="493">
        <f t="shared" si="4"/>
        <v>861313</v>
      </c>
      <c r="F109" s="493">
        <f t="shared" si="4"/>
        <v>281333</v>
      </c>
      <c r="G109" s="493">
        <f t="shared" si="4"/>
        <v>381112</v>
      </c>
      <c r="H109" s="493">
        <f t="shared" si="4"/>
        <v>0</v>
      </c>
      <c r="I109" s="493">
        <f t="shared" si="4"/>
        <v>64322</v>
      </c>
      <c r="J109" s="493">
        <f t="shared" si="4"/>
        <v>634670</v>
      </c>
      <c r="K109" s="443">
        <f t="shared" si="4"/>
        <v>64716</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1408260</v>
      </c>
      <c r="D117" s="418">
        <v>156473</v>
      </c>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1408260</v>
      </c>
      <c r="D121" s="484">
        <f t="shared" si="5"/>
        <v>156473</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105616</v>
      </c>
      <c r="D125" s="492"/>
      <c r="E125" s="433"/>
      <c r="F125" s="412"/>
      <c r="G125" s="433"/>
      <c r="H125" s="433"/>
      <c r="I125" s="433"/>
      <c r="J125" s="433"/>
      <c r="K125" s="433"/>
    </row>
    <row r="126" spans="1:11" ht="12.75" customHeight="1" x14ac:dyDescent="0.2">
      <c r="A126" s="913" t="s">
        <v>1035</v>
      </c>
      <c r="B126" s="262">
        <v>3110</v>
      </c>
      <c r="C126" s="483">
        <v>166966</v>
      </c>
      <c r="D126" s="412"/>
      <c r="E126" s="433"/>
      <c r="F126" s="412"/>
      <c r="G126" s="433"/>
      <c r="H126" s="433"/>
      <c r="I126" s="433"/>
      <c r="J126" s="433"/>
      <c r="K126" s="433"/>
    </row>
    <row r="127" spans="1:11" ht="12.75" customHeight="1" x14ac:dyDescent="0.2">
      <c r="A127" s="913" t="s">
        <v>112</v>
      </c>
      <c r="B127" s="262">
        <v>3120</v>
      </c>
      <c r="C127" s="412">
        <v>21065</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675</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294322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2125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131386</v>
      </c>
      <c r="G151" s="436"/>
      <c r="H151" s="433"/>
      <c r="I151" s="433"/>
      <c r="J151" s="433"/>
      <c r="K151" s="433"/>
    </row>
    <row r="152" spans="1:11" ht="12.75" customHeight="1" x14ac:dyDescent="0.2">
      <c r="A152" s="913" t="s">
        <v>1247</v>
      </c>
      <c r="B152" s="262">
        <v>3510</v>
      </c>
      <c r="C152" s="483"/>
      <c r="D152" s="412"/>
      <c r="E152" s="492"/>
      <c r="F152" s="412">
        <v>124201</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255587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234240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8" t="s">
        <v>466</v>
      </c>
      <c r="B172" s="2219"/>
      <c r="C172" s="924">
        <f t="shared" ref="C172:K172" si="6">SUM(C131,C140,C144,C145:C149,C154,C155:C170,C171)</f>
        <v>531437</v>
      </c>
      <c r="D172" s="924">
        <f t="shared" si="6"/>
        <v>0</v>
      </c>
      <c r="E172" s="924">
        <f t="shared" si="6"/>
        <v>0</v>
      </c>
      <c r="F172" s="924">
        <f t="shared" si="6"/>
        <v>255587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1939697</v>
      </c>
      <c r="D173" s="493">
        <f>SUM(D121,D172)</f>
        <v>156473</v>
      </c>
      <c r="E173" s="493">
        <f>SUM(E121,E172)</f>
        <v>0</v>
      </c>
      <c r="F173" s="493">
        <f t="shared" ref="F173:K173" si="7">SUM(F121,F172)</f>
        <v>255587</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0" t="s">
        <v>1962</v>
      </c>
      <c r="B175" s="222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6" t="s">
        <v>921</v>
      </c>
      <c r="B178" s="222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4" t="s">
        <v>1963</v>
      </c>
      <c r="B179" s="222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6" t="s">
        <v>922</v>
      </c>
      <c r="B184" s="222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4" t="s">
        <v>1964</v>
      </c>
      <c r="B185" s="222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189761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62598</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252359</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224337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224337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199583</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199583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26311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31555</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2" t="s">
        <v>1777</v>
      </c>
      <c r="B273" s="2223"/>
      <c r="C273" s="493">
        <f t="shared" ref="C273:H273" si="10">SUM(C191,C201,C211,C216,C224,C228,C229,C259:C272)</f>
        <v>734145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734145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5865296</v>
      </c>
      <c r="D275" s="493">
        <f t="shared" si="12"/>
        <v>666433</v>
      </c>
      <c r="E275" s="493">
        <f t="shared" si="12"/>
        <v>861313</v>
      </c>
      <c r="F275" s="493">
        <f t="shared" si="12"/>
        <v>536920</v>
      </c>
      <c r="G275" s="493">
        <f t="shared" si="12"/>
        <v>381112</v>
      </c>
      <c r="H275" s="493">
        <f t="shared" si="12"/>
        <v>0</v>
      </c>
      <c r="I275" s="493">
        <f t="shared" si="12"/>
        <v>64322</v>
      </c>
      <c r="J275" s="493">
        <f t="shared" si="12"/>
        <v>634670</v>
      </c>
      <c r="K275" s="443">
        <f t="shared" si="12"/>
        <v>64716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68" activePane="bottomLeft" state="frozen"/>
      <selection activeCell="A26" sqref="A26"/>
      <selection pane="bottomLeft" activeCell="A26" sqref="A26"/>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2" t="s">
        <v>338</v>
      </c>
      <c r="B3" s="2233"/>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f>1266655+32128+14416+156+906404+49283+11785</f>
        <v>2280827</v>
      </c>
      <c r="D5" s="412">
        <f>104059+17853+182+100439+295+148488+25637+252+123361+13980+196+2+9-5</f>
        <v>534748</v>
      </c>
      <c r="E5" s="412">
        <v>278</v>
      </c>
      <c r="F5" s="412">
        <f>153612-5629</f>
        <v>147983</v>
      </c>
      <c r="G5" s="412">
        <v>15510</v>
      </c>
      <c r="H5" s="412"/>
      <c r="I5" s="436"/>
      <c r="J5" s="436"/>
      <c r="K5" s="414">
        <f>SUM(C5:J5)</f>
        <v>2979346</v>
      </c>
      <c r="L5" s="412">
        <v>2995224</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f>129727+35015+75</f>
        <v>164817</v>
      </c>
      <c r="D7" s="436">
        <f>14906+2570+25+8221</f>
        <v>25722</v>
      </c>
      <c r="E7" s="436"/>
      <c r="F7" s="436">
        <v>5629</v>
      </c>
      <c r="G7" s="436"/>
      <c r="H7" s="436"/>
      <c r="I7" s="436"/>
      <c r="J7" s="436"/>
      <c r="K7" s="414">
        <f t="shared" ref="K7:K32" si="0">SUM(C7:J7)</f>
        <v>196168</v>
      </c>
      <c r="L7" s="412">
        <v>196062</v>
      </c>
    </row>
    <row r="8" spans="1:14" x14ac:dyDescent="0.2">
      <c r="A8" s="1814" t="s">
        <v>172</v>
      </c>
      <c r="B8" s="267">
        <v>1200</v>
      </c>
      <c r="C8" s="412">
        <f>+-17772+726766</f>
        <v>708994</v>
      </c>
      <c r="D8" s="412">
        <f>-4170+152626</f>
        <v>148456</v>
      </c>
      <c r="E8" s="412"/>
      <c r="F8" s="412">
        <v>34015</v>
      </c>
      <c r="G8" s="412"/>
      <c r="H8" s="412"/>
      <c r="I8" s="436"/>
      <c r="J8" s="436"/>
      <c r="K8" s="414">
        <f t="shared" si="0"/>
        <v>891465</v>
      </c>
      <c r="L8" s="412">
        <v>903148</v>
      </c>
    </row>
    <row r="9" spans="1:14" x14ac:dyDescent="0.2">
      <c r="A9" s="1814" t="s">
        <v>838</v>
      </c>
      <c r="B9" s="267" t="s">
        <v>1144</v>
      </c>
      <c r="C9" s="436">
        <f>17174+598</f>
        <v>17772</v>
      </c>
      <c r="D9" s="436">
        <f>805+139+3+3223</f>
        <v>4170</v>
      </c>
      <c r="E9" s="436"/>
      <c r="F9" s="436"/>
      <c r="G9" s="436"/>
      <c r="H9" s="436"/>
      <c r="I9" s="436"/>
      <c r="J9" s="436"/>
      <c r="K9" s="414">
        <f t="shared" si="0"/>
        <v>21942</v>
      </c>
      <c r="L9" s="412">
        <v>21942</v>
      </c>
    </row>
    <row r="10" spans="1:14" x14ac:dyDescent="0.2">
      <c r="A10" s="1814" t="s">
        <v>839</v>
      </c>
      <c r="B10" s="267">
        <v>1250</v>
      </c>
      <c r="C10" s="412">
        <f>7608+134222+3827+3790+6490</f>
        <v>155937</v>
      </c>
      <c r="D10" s="412">
        <f>-3782+40006</f>
        <v>36224</v>
      </c>
      <c r="E10" s="412"/>
      <c r="F10" s="412">
        <v>35028</v>
      </c>
      <c r="G10" s="412"/>
      <c r="H10" s="412"/>
      <c r="I10" s="436"/>
      <c r="J10" s="436"/>
      <c r="K10" s="414">
        <f t="shared" si="0"/>
        <v>227189</v>
      </c>
      <c r="L10" s="412">
        <v>241702</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f>-155937+168138</f>
        <v>12201</v>
      </c>
      <c r="D14" s="412">
        <f>3159+548+75</f>
        <v>3782</v>
      </c>
      <c r="E14" s="412">
        <v>38691</v>
      </c>
      <c r="F14" s="412"/>
      <c r="G14" s="412"/>
      <c r="H14" s="412">
        <v>350</v>
      </c>
      <c r="I14" s="436"/>
      <c r="J14" s="436"/>
      <c r="K14" s="414">
        <f t="shared" si="0"/>
        <v>55024</v>
      </c>
      <c r="L14" s="412">
        <v>57320</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v>5000</v>
      </c>
    </row>
    <row r="33" spans="1:14" ht="12.75" customHeight="1" thickBot="1" x14ac:dyDescent="0.25">
      <c r="A33" s="887" t="s">
        <v>1300</v>
      </c>
      <c r="B33" s="468" t="s">
        <v>669</v>
      </c>
      <c r="C33" s="415">
        <f>SUM(C5:C32)</f>
        <v>3340548</v>
      </c>
      <c r="D33" s="415">
        <f t="shared" ref="D33:L33" si="1">SUM(D5:D32)</f>
        <v>753102</v>
      </c>
      <c r="E33" s="415">
        <f t="shared" si="1"/>
        <v>38969</v>
      </c>
      <c r="F33" s="415">
        <f t="shared" si="1"/>
        <v>222655</v>
      </c>
      <c r="G33" s="415">
        <f t="shared" si="1"/>
        <v>15510</v>
      </c>
      <c r="H33" s="415">
        <f t="shared" si="1"/>
        <v>350</v>
      </c>
      <c r="I33" s="415">
        <f t="shared" si="1"/>
        <v>0</v>
      </c>
      <c r="J33" s="415">
        <f t="shared" si="1"/>
        <v>0</v>
      </c>
      <c r="K33" s="415">
        <f t="shared" si="1"/>
        <v>4371134</v>
      </c>
      <c r="L33" s="415">
        <f t="shared" si="1"/>
        <v>4420398</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60298</v>
      </c>
      <c r="D36" s="418">
        <f>10679+1841+25+16413+14</f>
        <v>28972</v>
      </c>
      <c r="E36" s="418"/>
      <c r="F36" s="418"/>
      <c r="G36" s="418"/>
      <c r="H36" s="418"/>
      <c r="I36" s="436"/>
      <c r="J36" s="436"/>
      <c r="K36" s="414">
        <f t="shared" ref="K36:K41" si="2">SUM(C36:J36)</f>
        <v>89270</v>
      </c>
      <c r="L36" s="412">
        <v>91374</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20956</v>
      </c>
      <c r="D38" s="412"/>
      <c r="E38" s="412">
        <v>52537</v>
      </c>
      <c r="F38" s="412">
        <v>1243</v>
      </c>
      <c r="G38" s="412"/>
      <c r="H38" s="412"/>
      <c r="I38" s="436"/>
      <c r="J38" s="436"/>
      <c r="K38" s="414">
        <f t="shared" si="2"/>
        <v>74736</v>
      </c>
      <c r="L38" s="412">
        <v>85400</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v>88542</v>
      </c>
      <c r="D40" s="412">
        <f>10211+1760+12</f>
        <v>11983</v>
      </c>
      <c r="E40" s="412"/>
      <c r="F40" s="412">
        <v>252</v>
      </c>
      <c r="G40" s="412"/>
      <c r="H40" s="412"/>
      <c r="I40" s="436"/>
      <c r="J40" s="436"/>
      <c r="K40" s="414">
        <f t="shared" si="2"/>
        <v>100777</v>
      </c>
      <c r="L40" s="412">
        <f>367282-262824</f>
        <v>104458</v>
      </c>
    </row>
    <row r="41" spans="1:14" x14ac:dyDescent="0.2">
      <c r="A41" s="1814" t="s">
        <v>1986</v>
      </c>
      <c r="B41" s="267">
        <v>2190</v>
      </c>
      <c r="C41" s="412">
        <f>34288+39134+722</f>
        <v>74144</v>
      </c>
      <c r="D41" s="412">
        <v>85</v>
      </c>
      <c r="E41" s="412">
        <f>2217+2532</f>
        <v>4749</v>
      </c>
      <c r="F41" s="412">
        <v>173</v>
      </c>
      <c r="G41" s="412"/>
      <c r="H41" s="412"/>
      <c r="I41" s="436"/>
      <c r="J41" s="436"/>
      <c r="K41" s="414">
        <f t="shared" si="2"/>
        <v>79151</v>
      </c>
      <c r="L41" s="412">
        <v>86050</v>
      </c>
    </row>
    <row r="42" spans="1:14" ht="12.75" customHeight="1" thickBot="1" x14ac:dyDescent="0.25">
      <c r="A42" s="887" t="s">
        <v>659</v>
      </c>
      <c r="B42" s="468" t="s">
        <v>832</v>
      </c>
      <c r="C42" s="415">
        <f>SUM(C36:C41)</f>
        <v>243940</v>
      </c>
      <c r="D42" s="415">
        <f t="shared" ref="D42:L42" si="3">SUM(D36:D41)</f>
        <v>41040</v>
      </c>
      <c r="E42" s="415">
        <f t="shared" si="3"/>
        <v>57286</v>
      </c>
      <c r="F42" s="415">
        <f t="shared" si="3"/>
        <v>1668</v>
      </c>
      <c r="G42" s="415">
        <f t="shared" si="3"/>
        <v>0</v>
      </c>
      <c r="H42" s="415">
        <f t="shared" si="3"/>
        <v>0</v>
      </c>
      <c r="I42" s="415">
        <f t="shared" si="3"/>
        <v>0</v>
      </c>
      <c r="J42" s="415">
        <f t="shared" si="3"/>
        <v>0</v>
      </c>
      <c r="K42" s="415">
        <f t="shared" si="3"/>
        <v>343934</v>
      </c>
      <c r="L42" s="415">
        <f t="shared" si="3"/>
        <v>367282</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2850</v>
      </c>
      <c r="D44" s="418"/>
      <c r="E44" s="418">
        <f>-63017+78328</f>
        <v>15311</v>
      </c>
      <c r="F44" s="418">
        <f>40+532</f>
        <v>572</v>
      </c>
      <c r="G44" s="418"/>
      <c r="H44" s="418"/>
      <c r="I44" s="436"/>
      <c r="J44" s="436"/>
      <c r="K44" s="420">
        <f>SUM(C44:J44)</f>
        <v>18733</v>
      </c>
      <c r="L44" s="418">
        <v>29352</v>
      </c>
    </row>
    <row r="45" spans="1:14" x14ac:dyDescent="0.2">
      <c r="A45" s="1814" t="s">
        <v>976</v>
      </c>
      <c r="B45" s="267">
        <v>2220</v>
      </c>
      <c r="C45" s="412">
        <f>48254-2850</f>
        <v>45404</v>
      </c>
      <c r="D45" s="412"/>
      <c r="E45" s="412">
        <f>62282+675+60</f>
        <v>63017</v>
      </c>
      <c r="F45" s="412">
        <f>45826-572</f>
        <v>45254</v>
      </c>
      <c r="G45" s="412"/>
      <c r="H45" s="412"/>
      <c r="I45" s="436"/>
      <c r="J45" s="436"/>
      <c r="K45" s="420">
        <f>SUM(C45:J45)</f>
        <v>153675</v>
      </c>
      <c r="L45" s="412">
        <v>173578</v>
      </c>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48254</v>
      </c>
      <c r="D47" s="415">
        <f t="shared" ref="D47:K47" si="4">SUM(D44:D46)</f>
        <v>0</v>
      </c>
      <c r="E47" s="415">
        <f t="shared" si="4"/>
        <v>78328</v>
      </c>
      <c r="F47" s="415">
        <f t="shared" si="4"/>
        <v>45826</v>
      </c>
      <c r="G47" s="415">
        <f t="shared" si="4"/>
        <v>0</v>
      </c>
      <c r="H47" s="415">
        <f t="shared" si="4"/>
        <v>0</v>
      </c>
      <c r="I47" s="415">
        <f t="shared" si="4"/>
        <v>0</v>
      </c>
      <c r="J47" s="415">
        <f t="shared" si="4"/>
        <v>0</v>
      </c>
      <c r="K47" s="415">
        <f t="shared" si="4"/>
        <v>172408</v>
      </c>
      <c r="L47" s="415">
        <f>SUM(L44:L46)</f>
        <v>202930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f>-1338+29301</f>
        <v>27963</v>
      </c>
      <c r="F49" s="418">
        <v>2014</v>
      </c>
      <c r="G49" s="418"/>
      <c r="H49" s="418">
        <v>9449</v>
      </c>
      <c r="I49" s="436"/>
      <c r="J49" s="436"/>
      <c r="K49" s="420">
        <f>SUM(C49:J49)</f>
        <v>39426</v>
      </c>
      <c r="L49" s="418">
        <v>36782</v>
      </c>
    </row>
    <row r="50" spans="1:14" x14ac:dyDescent="0.2">
      <c r="A50" s="1814" t="s">
        <v>979</v>
      </c>
      <c r="B50" s="267">
        <v>2320</v>
      </c>
      <c r="C50" s="412">
        <f>92258+36332+3074</f>
        <v>131664</v>
      </c>
      <c r="D50" s="412">
        <v>47813</v>
      </c>
      <c r="E50" s="412">
        <f>302+370+446+220</f>
        <v>1338</v>
      </c>
      <c r="F50" s="412">
        <f>4422-2014</f>
        <v>2408</v>
      </c>
      <c r="G50" s="412"/>
      <c r="H50" s="412">
        <v>3300</v>
      </c>
      <c r="I50" s="436"/>
      <c r="J50" s="436"/>
      <c r="K50" s="420">
        <f>SUM(C50:J50)</f>
        <v>186523</v>
      </c>
      <c r="L50" s="412">
        <v>187189</v>
      </c>
    </row>
    <row r="51" spans="1:14" x14ac:dyDescent="0.2">
      <c r="A51" s="1814" t="s">
        <v>45</v>
      </c>
      <c r="B51" s="267">
        <v>2330</v>
      </c>
      <c r="C51" s="412">
        <v>7800</v>
      </c>
      <c r="D51" s="412"/>
      <c r="E51" s="412"/>
      <c r="F51" s="412"/>
      <c r="G51" s="412"/>
      <c r="H51" s="412"/>
      <c r="I51" s="436"/>
      <c r="J51" s="436"/>
      <c r="K51" s="420">
        <f>SUM(C51:J51)</f>
        <v>7800</v>
      </c>
      <c r="L51" s="412">
        <v>7800</v>
      </c>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139464</v>
      </c>
      <c r="D53" s="415">
        <f t="shared" ref="D53:L53" si="5">SUM(D49:D52)</f>
        <v>47813</v>
      </c>
      <c r="E53" s="415">
        <f t="shared" si="5"/>
        <v>29301</v>
      </c>
      <c r="F53" s="415">
        <f t="shared" si="5"/>
        <v>4422</v>
      </c>
      <c r="G53" s="415">
        <f t="shared" si="5"/>
        <v>0</v>
      </c>
      <c r="H53" s="415">
        <f t="shared" si="5"/>
        <v>12749</v>
      </c>
      <c r="I53" s="415">
        <f t="shared" si="5"/>
        <v>0</v>
      </c>
      <c r="J53" s="415">
        <f t="shared" si="5"/>
        <v>0</v>
      </c>
      <c r="K53" s="415">
        <f t="shared" si="5"/>
        <v>233749</v>
      </c>
      <c r="L53" s="415">
        <f t="shared" si="5"/>
        <v>231771</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293280</v>
      </c>
      <c r="D55" s="418">
        <v>123790</v>
      </c>
      <c r="E55" s="418">
        <v>1773</v>
      </c>
      <c r="F55" s="418">
        <v>3011</v>
      </c>
      <c r="G55" s="418"/>
      <c r="H55" s="418">
        <v>2008</v>
      </c>
      <c r="I55" s="436"/>
      <c r="J55" s="436"/>
      <c r="K55" s="420">
        <f>SUM(C55:J55)</f>
        <v>423862</v>
      </c>
      <c r="L55" s="418">
        <v>428542</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293280</v>
      </c>
      <c r="D57" s="421">
        <f t="shared" ref="D57:K57" si="6">SUM(D55:D56)</f>
        <v>123790</v>
      </c>
      <c r="E57" s="421">
        <f t="shared" si="6"/>
        <v>1773</v>
      </c>
      <c r="F57" s="421">
        <f t="shared" si="6"/>
        <v>3011</v>
      </c>
      <c r="G57" s="421">
        <f t="shared" si="6"/>
        <v>0</v>
      </c>
      <c r="H57" s="421">
        <f t="shared" si="6"/>
        <v>2008</v>
      </c>
      <c r="I57" s="421">
        <f t="shared" si="6"/>
        <v>0</v>
      </c>
      <c r="J57" s="421">
        <f t="shared" si="6"/>
        <v>0</v>
      </c>
      <c r="K57" s="421">
        <f t="shared" si="6"/>
        <v>423862</v>
      </c>
      <c r="L57" s="415">
        <f>SUM(L55:L56)</f>
        <v>428542</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f>39060+10103</f>
        <v>49163</v>
      </c>
      <c r="D60" s="412">
        <f>2152+12</f>
        <v>2164</v>
      </c>
      <c r="E60" s="412">
        <f>238+300</f>
        <v>538</v>
      </c>
      <c r="F60" s="412">
        <v>852</v>
      </c>
      <c r="G60" s="412"/>
      <c r="H60" s="412"/>
      <c r="I60" s="436"/>
      <c r="J60" s="436"/>
      <c r="K60" s="420">
        <f t="shared" si="7"/>
        <v>52717</v>
      </c>
      <c r="L60" s="412">
        <v>54594</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f>213140-49163</f>
        <v>163977</v>
      </c>
      <c r="D63" s="412">
        <f>6729-2164</f>
        <v>4565</v>
      </c>
      <c r="E63" s="412">
        <f>-538+10994</f>
        <v>10456</v>
      </c>
      <c r="F63" s="412">
        <f>-852+185590</f>
        <v>184738</v>
      </c>
      <c r="G63" s="412"/>
      <c r="H63" s="412"/>
      <c r="I63" s="436"/>
      <c r="J63" s="436"/>
      <c r="K63" s="420">
        <f t="shared" si="7"/>
        <v>363736</v>
      </c>
      <c r="L63" s="412">
        <v>403207</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213140</v>
      </c>
      <c r="D65" s="415">
        <f t="shared" ref="D65:L65" si="8">SUM(D59:D64)</f>
        <v>6729</v>
      </c>
      <c r="E65" s="415">
        <f t="shared" si="8"/>
        <v>10994</v>
      </c>
      <c r="F65" s="415">
        <f t="shared" si="8"/>
        <v>185590</v>
      </c>
      <c r="G65" s="415">
        <f t="shared" si="8"/>
        <v>0</v>
      </c>
      <c r="H65" s="415">
        <f t="shared" si="8"/>
        <v>0</v>
      </c>
      <c r="I65" s="415">
        <f t="shared" si="8"/>
        <v>0</v>
      </c>
      <c r="J65" s="415">
        <f t="shared" si="8"/>
        <v>0</v>
      </c>
      <c r="K65" s="415">
        <f t="shared" si="8"/>
        <v>416453</v>
      </c>
      <c r="L65" s="415">
        <f t="shared" si="8"/>
        <v>457801</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v>32330</v>
      </c>
      <c r="H69" s="412"/>
      <c r="I69" s="436"/>
      <c r="J69" s="436"/>
      <c r="K69" s="420">
        <f>SUM(C69:J69)</f>
        <v>32330</v>
      </c>
      <c r="L69" s="412">
        <v>32330</v>
      </c>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32330</v>
      </c>
      <c r="H72" s="415">
        <f t="shared" si="9"/>
        <v>0</v>
      </c>
      <c r="I72" s="415">
        <f t="shared" si="9"/>
        <v>0</v>
      </c>
      <c r="J72" s="415">
        <f t="shared" si="9"/>
        <v>0</v>
      </c>
      <c r="K72" s="415">
        <f t="shared" si="9"/>
        <v>32330</v>
      </c>
      <c r="L72" s="415">
        <f>SUM(L67:L71)</f>
        <v>32330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938078</v>
      </c>
      <c r="D74" s="425">
        <f t="shared" ref="D74:K74" si="10">SUM(D42,D47,D53,D57,D65,D72,D73)</f>
        <v>219372</v>
      </c>
      <c r="E74" s="425">
        <f t="shared" si="10"/>
        <v>177682</v>
      </c>
      <c r="F74" s="425">
        <f t="shared" si="10"/>
        <v>240517</v>
      </c>
      <c r="G74" s="425">
        <f t="shared" si="10"/>
        <v>32330</v>
      </c>
      <c r="H74" s="425">
        <f t="shared" si="10"/>
        <v>14757</v>
      </c>
      <c r="I74" s="425">
        <f t="shared" si="10"/>
        <v>0</v>
      </c>
      <c r="J74" s="425">
        <f t="shared" si="10"/>
        <v>0</v>
      </c>
      <c r="K74" s="425">
        <f t="shared" si="10"/>
        <v>1622736</v>
      </c>
      <c r="L74" s="425">
        <f>SUM(L42,L47,L53,L57,L65,L72,L73)</f>
        <v>1720656</v>
      </c>
    </row>
    <row r="75" spans="1:14" s="24" customFormat="1" ht="18" customHeight="1" thickTop="1" thickBot="1" x14ac:dyDescent="0.25">
      <c r="A75" s="1813" t="s">
        <v>50</v>
      </c>
      <c r="B75" s="1807" t="s">
        <v>674</v>
      </c>
      <c r="C75" s="423">
        <f>845+44246+14273+2501+186+1394</f>
        <v>63445</v>
      </c>
      <c r="D75" s="423">
        <f>276+47+902+31+224+15+563</f>
        <v>2058</v>
      </c>
      <c r="E75" s="423">
        <f>498+2403</f>
        <v>2901</v>
      </c>
      <c r="F75" s="423">
        <f>4932</f>
        <v>4932</v>
      </c>
      <c r="G75" s="423"/>
      <c r="H75" s="423"/>
      <c r="I75" s="429"/>
      <c r="J75" s="429"/>
      <c r="K75" s="415">
        <f>SUM(C75:J75)</f>
        <v>73336</v>
      </c>
      <c r="L75" s="424">
        <v>85235</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c r="F79" s="413"/>
      <c r="G79" s="413"/>
      <c r="H79" s="412">
        <v>59174</v>
      </c>
      <c r="I79" s="507"/>
      <c r="J79" s="507"/>
      <c r="K79" s="414">
        <f t="shared" si="11"/>
        <v>59174</v>
      </c>
      <c r="L79" s="412">
        <v>60000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59174</v>
      </c>
      <c r="I84" s="507"/>
      <c r="J84" s="507"/>
      <c r="K84" s="415">
        <f>SUM(K78:K83)</f>
        <v>59174</v>
      </c>
      <c r="L84" s="415">
        <f>SUM(L78:L83)</f>
        <v>60000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141999</v>
      </c>
      <c r="I86" s="507"/>
      <c r="J86" s="507"/>
      <c r="K86" s="520">
        <f t="shared" ref="K86:K98" si="12">H86</f>
        <v>141999</v>
      </c>
      <c r="L86" s="442">
        <v>142000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141999</v>
      </c>
      <c r="I92" s="507"/>
      <c r="J92" s="507"/>
      <c r="K92" s="520">
        <f t="shared" si="12"/>
        <v>141999</v>
      </c>
      <c r="L92" s="1062">
        <f>SUM(L85:L91)</f>
        <v>142000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201173</v>
      </c>
      <c r="I102" s="507"/>
      <c r="J102" s="507"/>
      <c r="K102" s="425">
        <f>SUM(K84,K92,K100,K101)</f>
        <v>201173</v>
      </c>
      <c r="L102" s="425">
        <f>SUM(L84,L92,L100,L101)</f>
        <v>202000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4342071</v>
      </c>
      <c r="D114" s="415">
        <f t="shared" ref="D114:K114" si="13">SUM(D33,D74,D75,D102,D112,D113)</f>
        <v>974532</v>
      </c>
      <c r="E114" s="415">
        <f t="shared" si="13"/>
        <v>219552</v>
      </c>
      <c r="F114" s="415">
        <f t="shared" si="13"/>
        <v>468104</v>
      </c>
      <c r="G114" s="415">
        <f t="shared" si="13"/>
        <v>47840</v>
      </c>
      <c r="H114" s="415">
        <f>SUM(H33,H74,H75,H102,H112,H113)</f>
        <v>216280</v>
      </c>
      <c r="I114" s="415">
        <f t="shared" si="13"/>
        <v>0</v>
      </c>
      <c r="J114" s="415">
        <f t="shared" si="13"/>
        <v>0</v>
      </c>
      <c r="K114" s="415">
        <f t="shared" si="13"/>
        <v>6268379</v>
      </c>
      <c r="L114" s="415">
        <f>SUM(L33,L74,L75,L102,L112,L113)</f>
        <v>6428289</v>
      </c>
    </row>
    <row r="115" spans="1:14" ht="23.25" thickTop="1" x14ac:dyDescent="0.2">
      <c r="A115" s="1826" t="s">
        <v>1177</v>
      </c>
      <c r="B115" s="892"/>
      <c r="C115" s="416"/>
      <c r="D115" s="416"/>
      <c r="E115" s="416"/>
      <c r="F115" s="416"/>
      <c r="G115" s="416"/>
      <c r="H115" s="416"/>
      <c r="I115" s="416"/>
      <c r="J115" s="416"/>
      <c r="K115" s="440">
        <f>'Revenues 9-14'!C275-'Expenditures 15-22'!K114</f>
        <v>-403083</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0" t="s">
        <v>337</v>
      </c>
      <c r="B117" s="2231"/>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218043</v>
      </c>
      <c r="D124" s="412">
        <v>65928</v>
      </c>
      <c r="E124" s="412">
        <v>178684</v>
      </c>
      <c r="F124" s="412">
        <v>163784</v>
      </c>
      <c r="G124" s="412"/>
      <c r="H124" s="412"/>
      <c r="I124" s="436"/>
      <c r="J124" s="436"/>
      <c r="K124" s="415">
        <f>SUM(C124:J124)</f>
        <v>626439</v>
      </c>
      <c r="L124" s="412">
        <v>629917</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218043</v>
      </c>
      <c r="D127" s="415">
        <f t="shared" ref="D127:L127" si="14">SUM(D122:D126)</f>
        <v>65928</v>
      </c>
      <c r="E127" s="415">
        <f t="shared" si="14"/>
        <v>178684</v>
      </c>
      <c r="F127" s="415">
        <f t="shared" si="14"/>
        <v>163784</v>
      </c>
      <c r="G127" s="415">
        <f t="shared" si="14"/>
        <v>0</v>
      </c>
      <c r="H127" s="415">
        <f t="shared" si="14"/>
        <v>0</v>
      </c>
      <c r="I127" s="415">
        <f t="shared" si="14"/>
        <v>0</v>
      </c>
      <c r="J127" s="415">
        <f t="shared" si="14"/>
        <v>0</v>
      </c>
      <c r="K127" s="415">
        <f t="shared" si="14"/>
        <v>626439</v>
      </c>
      <c r="L127" s="415">
        <f t="shared" si="14"/>
        <v>629917</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218043</v>
      </c>
      <c r="D129" s="425">
        <f t="shared" ref="D129:L129" si="15">SUM(D120,D127,D128)</f>
        <v>65928</v>
      </c>
      <c r="E129" s="425">
        <f t="shared" si="15"/>
        <v>178684</v>
      </c>
      <c r="F129" s="425">
        <f t="shared" si="15"/>
        <v>163784</v>
      </c>
      <c r="G129" s="425">
        <f t="shared" si="15"/>
        <v>0</v>
      </c>
      <c r="H129" s="425">
        <f t="shared" si="15"/>
        <v>0</v>
      </c>
      <c r="I129" s="425">
        <f t="shared" si="15"/>
        <v>0</v>
      </c>
      <c r="J129" s="425">
        <f t="shared" si="15"/>
        <v>0</v>
      </c>
      <c r="K129" s="425">
        <f t="shared" si="15"/>
        <v>626439</v>
      </c>
      <c r="L129" s="425">
        <f t="shared" si="15"/>
        <v>629917</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1" t="s">
        <v>724</v>
      </c>
      <c r="B150" s="2242"/>
      <c r="C150" s="415">
        <f>SUM(C129,C130,C138,C148,C149)</f>
        <v>218043</v>
      </c>
      <c r="D150" s="415">
        <f t="shared" ref="D150:K150" si="16">SUM(D129,D130,D138,D148,D149)</f>
        <v>65928</v>
      </c>
      <c r="E150" s="415">
        <f t="shared" si="16"/>
        <v>178684</v>
      </c>
      <c r="F150" s="415">
        <f t="shared" si="16"/>
        <v>163784</v>
      </c>
      <c r="G150" s="415">
        <f t="shared" si="16"/>
        <v>0</v>
      </c>
      <c r="H150" s="415">
        <f t="shared" si="16"/>
        <v>0</v>
      </c>
      <c r="I150" s="415">
        <f t="shared" si="16"/>
        <v>0</v>
      </c>
      <c r="J150" s="415">
        <f t="shared" si="16"/>
        <v>0</v>
      </c>
      <c r="K150" s="415">
        <f t="shared" si="16"/>
        <v>626439</v>
      </c>
      <c r="L150" s="415">
        <f>SUM(L129,L130,L138,L148,L149)</f>
        <v>629917</v>
      </c>
    </row>
    <row r="151" spans="1:14" ht="12.75" customHeight="1" thickTop="1" x14ac:dyDescent="0.2">
      <c r="A151" s="2237" t="s">
        <v>1403</v>
      </c>
      <c r="B151" s="2238"/>
      <c r="C151" s="416"/>
      <c r="D151" s="416"/>
      <c r="E151" s="416"/>
      <c r="F151" s="416"/>
      <c r="G151" s="416"/>
      <c r="H151" s="416"/>
      <c r="I151" s="416"/>
      <c r="J151" s="413"/>
      <c r="K151" s="440">
        <f>'Revenues 9-14'!D275-'Expenditures 15-22'!K150</f>
        <v>39994</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0" t="s">
        <v>725</v>
      </c>
      <c r="B153" s="2124"/>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354588</v>
      </c>
      <c r="I163" s="413"/>
      <c r="J163" s="413"/>
      <c r="K163" s="414">
        <f>SUM(C163:H163)</f>
        <v>354588</v>
      </c>
      <c r="L163" s="1864">
        <v>354588</v>
      </c>
    </row>
    <row r="164" spans="1:14" ht="33.75" customHeight="1" x14ac:dyDescent="0.2">
      <c r="A164" s="1834" t="s">
        <v>293</v>
      </c>
      <c r="B164" s="536" t="s">
        <v>32</v>
      </c>
      <c r="C164" s="413"/>
      <c r="D164" s="413"/>
      <c r="E164" s="413"/>
      <c r="F164" s="413"/>
      <c r="G164" s="413"/>
      <c r="H164" s="1867">
        <f>426958+50000</f>
        <v>476958</v>
      </c>
      <c r="I164" s="413"/>
      <c r="J164" s="413"/>
      <c r="K164" s="414">
        <f>SUM(C164:J164)</f>
        <v>476958</v>
      </c>
      <c r="L164" s="1867">
        <v>485168</v>
      </c>
    </row>
    <row r="165" spans="1:14" ht="13.5" customHeight="1" thickBot="1" x14ac:dyDescent="0.25">
      <c r="A165" s="1818" t="s">
        <v>885</v>
      </c>
      <c r="B165" s="537" t="s">
        <v>88</v>
      </c>
      <c r="C165" s="413"/>
      <c r="D165" s="413"/>
      <c r="E165" s="426"/>
      <c r="F165" s="413"/>
      <c r="G165" s="413"/>
      <c r="H165" s="1867">
        <f>839536-831546</f>
        <v>7990</v>
      </c>
      <c r="I165" s="507"/>
      <c r="J165" s="413"/>
      <c r="K165" s="414">
        <f>SUM(C165:J165)</f>
        <v>7990</v>
      </c>
      <c r="L165" s="1867"/>
    </row>
    <row r="166" spans="1:14" ht="12.75" customHeight="1" thickTop="1" thickBot="1" x14ac:dyDescent="0.25">
      <c r="A166" s="887" t="s">
        <v>743</v>
      </c>
      <c r="B166" s="468" t="s">
        <v>582</v>
      </c>
      <c r="C166" s="413"/>
      <c r="D166" s="413"/>
      <c r="E166" s="428">
        <f>SUM(E162,E163,E164,E165)</f>
        <v>0</v>
      </c>
      <c r="F166" s="413"/>
      <c r="G166" s="413"/>
      <c r="H166" s="425">
        <f>SUM(H162,H163,H164,H165)</f>
        <v>839536</v>
      </c>
      <c r="I166" s="437"/>
      <c r="J166" s="413"/>
      <c r="K166" s="425">
        <f>SUM(K162,K163,K164,K165)</f>
        <v>839536</v>
      </c>
      <c r="L166" s="425">
        <f>SUM(L162,L163,L164,L165)</f>
        <v>839756</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839536</v>
      </c>
      <c r="I168" s="437"/>
      <c r="J168" s="413"/>
      <c r="K168" s="425">
        <f>SUM(K154,K166,K167)</f>
        <v>839536</v>
      </c>
      <c r="L168" s="425">
        <f>SUM(L154,L166,L167)</f>
        <v>839756</v>
      </c>
    </row>
    <row r="169" spans="1:14" ht="23.25" thickTop="1" x14ac:dyDescent="0.2">
      <c r="A169" s="1826" t="s">
        <v>1177</v>
      </c>
      <c r="B169" s="467"/>
      <c r="C169" s="413"/>
      <c r="D169" s="413"/>
      <c r="E169" s="413"/>
      <c r="F169" s="413"/>
      <c r="G169" s="413"/>
      <c r="H169" s="416"/>
      <c r="I169" s="413"/>
      <c r="J169" s="413"/>
      <c r="K169" s="440">
        <f>'Revenues 9-14'!E275-'Expenditures 15-22'!K168</f>
        <v>21777</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401625</v>
      </c>
      <c r="D176" s="412">
        <v>9140</v>
      </c>
      <c r="E176" s="412">
        <v>172165</v>
      </c>
      <c r="F176" s="412">
        <v>52604</v>
      </c>
      <c r="G176" s="412"/>
      <c r="H176" s="412"/>
      <c r="I176" s="436"/>
      <c r="J176" s="436"/>
      <c r="K176" s="414">
        <f>SUM(C176:J176)</f>
        <v>635534</v>
      </c>
      <c r="L176" s="412">
        <v>631165</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401625</v>
      </c>
      <c r="D178" s="425">
        <f t="shared" ref="D178:J178" si="17">SUM(D174,D176,D177)</f>
        <v>9140</v>
      </c>
      <c r="E178" s="425">
        <f t="shared" si="17"/>
        <v>172165</v>
      </c>
      <c r="F178" s="425">
        <f t="shared" si="17"/>
        <v>52604</v>
      </c>
      <c r="G178" s="425">
        <f t="shared" si="17"/>
        <v>0</v>
      </c>
      <c r="H178" s="425">
        <f t="shared" si="17"/>
        <v>0</v>
      </c>
      <c r="I178" s="425">
        <f t="shared" si="17"/>
        <v>0</v>
      </c>
      <c r="J178" s="425">
        <f t="shared" si="17"/>
        <v>0</v>
      </c>
      <c r="K178" s="425">
        <f>SUM(K174,K176,K177)</f>
        <v>635534</v>
      </c>
      <c r="L178" s="425">
        <f>SUM(L174, L176:L177)</f>
        <v>631165</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401625</v>
      </c>
      <c r="D204" s="415">
        <f>SUM(D178,D179)</f>
        <v>9140</v>
      </c>
      <c r="E204" s="415">
        <f>SUM(E178,E179,E190)</f>
        <v>172165</v>
      </c>
      <c r="F204" s="415">
        <f>SUM(F178,F179)</f>
        <v>52604</v>
      </c>
      <c r="G204" s="415">
        <f>SUM(G178,G179)</f>
        <v>0</v>
      </c>
      <c r="H204" s="415">
        <f>SUM(H178,H179,H190,H202,H203)</f>
        <v>0</v>
      </c>
      <c r="I204" s="415">
        <f>SUM(I178,I179)</f>
        <v>0</v>
      </c>
      <c r="J204" s="415">
        <f>SUM(J178,J179)</f>
        <v>0</v>
      </c>
      <c r="K204" s="414">
        <f>SUM(K178,K179,K190,K202,K203)</f>
        <v>635534</v>
      </c>
      <c r="L204" s="415">
        <f>SUM(L178,L179,L190,L202,L203)</f>
        <v>631165</v>
      </c>
    </row>
    <row r="205" spans="1:14" ht="23.25" thickTop="1" x14ac:dyDescent="0.2">
      <c r="A205" s="1826" t="s">
        <v>1177</v>
      </c>
      <c r="B205" s="467"/>
      <c r="C205" s="416"/>
      <c r="D205" s="416"/>
      <c r="E205" s="416"/>
      <c r="F205" s="416"/>
      <c r="G205" s="416"/>
      <c r="H205" s="416"/>
      <c r="I205" s="413"/>
      <c r="J205" s="413"/>
      <c r="K205" s="440">
        <f>'Revenues 9-14'!F275-'Expenditures 15-22'!K204</f>
        <v>-98614</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4" t="s">
        <v>1141</v>
      </c>
      <c r="B207" s="2245"/>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f>-8365+53344</f>
        <v>44979</v>
      </c>
      <c r="E209" s="413"/>
      <c r="F209" s="413"/>
      <c r="G209" s="413"/>
      <c r="H209" s="413"/>
      <c r="I209" s="413"/>
      <c r="J209" s="413"/>
      <c r="K209" s="414">
        <f>D209</f>
        <v>44979</v>
      </c>
      <c r="L209" s="412">
        <v>57217</v>
      </c>
    </row>
    <row r="210" spans="1:12" x14ac:dyDescent="0.2">
      <c r="A210" s="1814" t="s">
        <v>171</v>
      </c>
      <c r="B210" s="267" t="s">
        <v>1143</v>
      </c>
      <c r="C210" s="413"/>
      <c r="D210" s="436">
        <f>3821+2171+508+1865</f>
        <v>8365</v>
      </c>
      <c r="E210" s="413"/>
      <c r="F210" s="413"/>
      <c r="G210" s="413"/>
      <c r="H210" s="413"/>
      <c r="I210" s="413"/>
      <c r="J210" s="413"/>
      <c r="K210" s="414">
        <f t="shared" ref="K210:K222" si="19">D210</f>
        <v>8365</v>
      </c>
      <c r="L210" s="412">
        <v>8639</v>
      </c>
    </row>
    <row r="211" spans="1:12" x14ac:dyDescent="0.2">
      <c r="A211" s="1814" t="s">
        <v>172</v>
      </c>
      <c r="B211" s="267">
        <v>1200</v>
      </c>
      <c r="C211" s="413"/>
      <c r="D211" s="412">
        <f>-333+48051</f>
        <v>47718</v>
      </c>
      <c r="E211" s="413"/>
      <c r="F211" s="413"/>
      <c r="G211" s="413"/>
      <c r="H211" s="413"/>
      <c r="I211" s="413"/>
      <c r="J211" s="413"/>
      <c r="K211" s="414">
        <f t="shared" si="19"/>
        <v>47718</v>
      </c>
      <c r="L211" s="412">
        <v>51926</v>
      </c>
    </row>
    <row r="212" spans="1:12" x14ac:dyDescent="0.2">
      <c r="A212" s="1814" t="s">
        <v>318</v>
      </c>
      <c r="B212" s="267" t="s">
        <v>1144</v>
      </c>
      <c r="C212" s="413"/>
      <c r="D212" s="436">
        <f>66+37+9+221</f>
        <v>333</v>
      </c>
      <c r="E212" s="413"/>
      <c r="F212" s="413"/>
      <c r="G212" s="413"/>
      <c r="H212" s="413"/>
      <c r="I212" s="413"/>
      <c r="J212" s="413"/>
      <c r="K212" s="414">
        <f t="shared" si="19"/>
        <v>333</v>
      </c>
      <c r="L212" s="412">
        <v>334</v>
      </c>
    </row>
    <row r="213" spans="1:12" x14ac:dyDescent="0.2">
      <c r="A213" s="1814" t="s">
        <v>319</v>
      </c>
      <c r="B213" s="267">
        <v>1250</v>
      </c>
      <c r="C213" s="413"/>
      <c r="D213" s="412">
        <f>-1796+15707</f>
        <v>13911</v>
      </c>
      <c r="E213" s="413"/>
      <c r="F213" s="413"/>
      <c r="G213" s="413"/>
      <c r="H213" s="413"/>
      <c r="I213" s="413"/>
      <c r="J213" s="413"/>
      <c r="K213" s="414">
        <f t="shared" si="19"/>
        <v>13911</v>
      </c>
      <c r="L213" s="412">
        <v>14591</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f>186+981+230+399</f>
        <v>1796</v>
      </c>
      <c r="E217" s="413"/>
      <c r="F217" s="413"/>
      <c r="G217" s="413"/>
      <c r="H217" s="413"/>
      <c r="I217" s="413"/>
      <c r="J217" s="413"/>
      <c r="K217" s="414">
        <f t="shared" si="19"/>
        <v>1796</v>
      </c>
      <c r="L217" s="412">
        <v>1782</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117102</v>
      </c>
      <c r="E223" s="413"/>
      <c r="F223" s="413"/>
      <c r="G223" s="413"/>
      <c r="H223" s="413"/>
      <c r="I223" s="413"/>
      <c r="J223" s="413"/>
      <c r="K223" s="415">
        <f>SUM(K209:K222)</f>
        <v>117102</v>
      </c>
      <c r="L223" s="415">
        <f>SUM(L209:L222)</f>
        <v>134489</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1192</v>
      </c>
      <c r="E226" s="413"/>
      <c r="F226" s="413"/>
      <c r="G226" s="413"/>
      <c r="H226" s="413"/>
      <c r="I226" s="413"/>
      <c r="J226" s="413"/>
      <c r="K226" s="414">
        <f t="shared" ref="K226:K231" si="20">D226</f>
        <v>1192</v>
      </c>
      <c r="L226" s="412">
        <v>1190</v>
      </c>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f>4304+2443+571+1386</f>
        <v>8704</v>
      </c>
      <c r="E228" s="413"/>
      <c r="F228" s="413"/>
      <c r="G228" s="413"/>
      <c r="H228" s="413"/>
      <c r="I228" s="413"/>
      <c r="J228" s="413"/>
      <c r="K228" s="414">
        <f t="shared" si="20"/>
        <v>8704</v>
      </c>
      <c r="L228" s="412">
        <v>7650</v>
      </c>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f>24314-22980</f>
        <v>1334</v>
      </c>
    </row>
    <row r="231" spans="1:12" x14ac:dyDescent="0.2">
      <c r="A231" s="1814" t="s">
        <v>173</v>
      </c>
      <c r="B231" s="267">
        <v>2190</v>
      </c>
      <c r="C231" s="413"/>
      <c r="D231" s="412">
        <v>13599</v>
      </c>
      <c r="E231" s="413"/>
      <c r="F231" s="413"/>
      <c r="G231" s="413"/>
      <c r="H231" s="413"/>
      <c r="I231" s="413"/>
      <c r="J231" s="413"/>
      <c r="K231" s="414">
        <f t="shared" si="20"/>
        <v>13599</v>
      </c>
      <c r="L231" s="412">
        <v>14140</v>
      </c>
    </row>
    <row r="232" spans="1:12" ht="12.75" customHeight="1" thickBot="1" x14ac:dyDescent="0.25">
      <c r="A232" s="887" t="s">
        <v>659</v>
      </c>
      <c r="B232" s="465" t="s">
        <v>832</v>
      </c>
      <c r="C232" s="413"/>
      <c r="D232" s="415">
        <f>SUM(D226:D231)</f>
        <v>23495</v>
      </c>
      <c r="E232" s="413"/>
      <c r="F232" s="413"/>
      <c r="G232" s="413"/>
      <c r="H232" s="413"/>
      <c r="I232" s="413"/>
      <c r="J232" s="413"/>
      <c r="K232" s="415">
        <f>SUM(K226:K231)</f>
        <v>23495</v>
      </c>
      <c r="L232" s="415">
        <f>SUM(L226:L231)</f>
        <v>24314</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v>10369</v>
      </c>
      <c r="E235" s="413"/>
      <c r="F235" s="413"/>
      <c r="G235" s="413"/>
      <c r="H235" s="413"/>
      <c r="I235" s="413"/>
      <c r="J235" s="413"/>
      <c r="K235" s="420">
        <f>D235</f>
        <v>10369</v>
      </c>
      <c r="L235" s="412">
        <v>10603</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10369</v>
      </c>
      <c r="E237" s="413"/>
      <c r="F237" s="413"/>
      <c r="G237" s="413"/>
      <c r="H237" s="413"/>
      <c r="I237" s="413"/>
      <c r="J237" s="413"/>
      <c r="K237" s="415">
        <f>SUM(K234:K236)</f>
        <v>10369</v>
      </c>
      <c r="L237" s="415">
        <f>SUM(L234:L236)</f>
        <v>10603</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v>10493</v>
      </c>
      <c r="E240" s="413"/>
      <c r="F240" s="413"/>
      <c r="G240" s="413"/>
      <c r="H240" s="413"/>
      <c r="I240" s="413"/>
      <c r="J240" s="413"/>
      <c r="K240" s="420">
        <f t="shared" ref="K240:K250" si="21">D240</f>
        <v>10493</v>
      </c>
      <c r="L240" s="412">
        <v>10080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10493</v>
      </c>
      <c r="E251" s="413"/>
      <c r="F251" s="413"/>
      <c r="G251" s="413"/>
      <c r="H251" s="413"/>
      <c r="I251" s="413"/>
      <c r="J251" s="413"/>
      <c r="K251" s="415">
        <f>SUM(K239:K250)</f>
        <v>10493</v>
      </c>
      <c r="L251" s="415">
        <f>SUM(L239:L250)</f>
        <v>10080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28773</v>
      </c>
      <c r="E253" s="413"/>
      <c r="F253" s="413"/>
      <c r="G253" s="413"/>
      <c r="H253" s="413"/>
      <c r="I253" s="413"/>
      <c r="J253" s="413"/>
      <c r="K253" s="420">
        <f>D253</f>
        <v>28773</v>
      </c>
      <c r="L253" s="418">
        <v>29125</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28773</v>
      </c>
      <c r="E255" s="413"/>
      <c r="F255" s="413"/>
      <c r="G255" s="413"/>
      <c r="H255" s="413"/>
      <c r="I255" s="413"/>
      <c r="J255" s="413"/>
      <c r="K255" s="415">
        <f>SUM(K253:K254)</f>
        <v>28773</v>
      </c>
      <c r="L255" s="415">
        <f>SUM(L253:L254)</f>
        <v>29125</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f>6204+3592+840</f>
        <v>10636</v>
      </c>
      <c r="E258" s="413"/>
      <c r="F258" s="413"/>
      <c r="G258" s="413"/>
      <c r="H258" s="413"/>
      <c r="I258" s="413"/>
      <c r="J258" s="413"/>
      <c r="K258" s="420">
        <f t="shared" ref="K258:K263" si="22">D258</f>
        <v>10636</v>
      </c>
      <c r="L258" s="412">
        <v>10753</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f>152+14549+14496+85+7916+8141+20+1851+1904</f>
        <v>49114</v>
      </c>
      <c r="E260" s="413"/>
      <c r="F260" s="413"/>
      <c r="G260" s="413"/>
      <c r="H260" s="413"/>
      <c r="I260" s="413"/>
      <c r="J260" s="413"/>
      <c r="K260" s="420">
        <f t="shared" si="22"/>
        <v>49114</v>
      </c>
      <c r="L260" s="412">
        <v>48615</v>
      </c>
    </row>
    <row r="261" spans="1:12" x14ac:dyDescent="0.2">
      <c r="A261" s="1814" t="s">
        <v>1129</v>
      </c>
      <c r="B261" s="267">
        <v>2550</v>
      </c>
      <c r="C261" s="413"/>
      <c r="D261" s="412">
        <f>41916+1306+23988+808+5610+189</f>
        <v>73817</v>
      </c>
      <c r="E261" s="413"/>
      <c r="F261" s="413"/>
      <c r="G261" s="413"/>
      <c r="H261" s="413"/>
      <c r="I261" s="413"/>
      <c r="J261" s="413"/>
      <c r="K261" s="420">
        <f t="shared" si="22"/>
        <v>73817</v>
      </c>
      <c r="L261" s="412">
        <v>74075</v>
      </c>
    </row>
    <row r="262" spans="1:12" x14ac:dyDescent="0.2">
      <c r="A262" s="1814" t="s">
        <v>107</v>
      </c>
      <c r="B262" s="267">
        <v>2560</v>
      </c>
      <c r="C262" s="413"/>
      <c r="D262" s="412">
        <f>162616-133567</f>
        <v>29049</v>
      </c>
      <c r="E262" s="413"/>
      <c r="F262" s="413"/>
      <c r="G262" s="413"/>
      <c r="H262" s="413"/>
      <c r="I262" s="413"/>
      <c r="J262" s="413"/>
      <c r="K262" s="420">
        <f t="shared" si="22"/>
        <v>29049</v>
      </c>
      <c r="L262" s="412">
        <v>29629</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162616</v>
      </c>
      <c r="E264" s="413"/>
      <c r="F264" s="413"/>
      <c r="G264" s="413"/>
      <c r="H264" s="413"/>
      <c r="I264" s="413"/>
      <c r="J264" s="413"/>
      <c r="K264" s="415">
        <f>SUM(K257:K263)</f>
        <v>162616</v>
      </c>
      <c r="L264" s="415">
        <f>SUM(L257:L263)</f>
        <v>163072</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235746</v>
      </c>
      <c r="E273" s="413"/>
      <c r="F273" s="413"/>
      <c r="G273" s="413"/>
      <c r="H273" s="413"/>
      <c r="I273" s="413"/>
      <c r="J273" s="413"/>
      <c r="K273" s="425">
        <f>SUM(K232,K237,K251,K255,K264,K271,K272)</f>
        <v>235746</v>
      </c>
      <c r="L273" s="425">
        <f>SUM(L232,L237,L251,L255,L264,L271,L272)</f>
        <v>237194</v>
      </c>
    </row>
    <row r="274" spans="1:12" ht="18" customHeight="1" thickTop="1" thickBot="1" x14ac:dyDescent="0.25">
      <c r="A274" s="1842" t="s">
        <v>1043</v>
      </c>
      <c r="B274" s="264">
        <v>3000</v>
      </c>
      <c r="C274" s="413"/>
      <c r="D274" s="424">
        <v>8689</v>
      </c>
      <c r="E274" s="413"/>
      <c r="F274" s="413"/>
      <c r="G274" s="413"/>
      <c r="H274" s="413"/>
      <c r="I274" s="413"/>
      <c r="J274" s="413"/>
      <c r="K274" s="428">
        <f>D274</f>
        <v>8689</v>
      </c>
      <c r="L274" s="424">
        <v>8673</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v>783</v>
      </c>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783</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1" t="s">
        <v>595</v>
      </c>
      <c r="B288" s="2243"/>
      <c r="C288" s="413"/>
      <c r="D288" s="415">
        <f>SUM(D223,D273,D274,D278)</f>
        <v>361537</v>
      </c>
      <c r="E288" s="413"/>
      <c r="F288" s="413"/>
      <c r="G288" s="413"/>
      <c r="H288" s="415">
        <f>H286</f>
        <v>0</v>
      </c>
      <c r="I288" s="413"/>
      <c r="J288" s="413"/>
      <c r="K288" s="415">
        <f>SUM(K223,K273,K274,K278,K286,K287)</f>
        <v>361537</v>
      </c>
      <c r="L288" s="415">
        <f>SUM(L223,L273,L274,L278,L286,L287)</f>
        <v>381139</v>
      </c>
    </row>
    <row r="289" spans="1:14" ht="23.25" thickTop="1" x14ac:dyDescent="0.2">
      <c r="A289" s="901" t="s">
        <v>1177</v>
      </c>
      <c r="B289" s="902"/>
      <c r="C289" s="413"/>
      <c r="D289" s="416"/>
      <c r="E289" s="413"/>
      <c r="F289" s="413"/>
      <c r="G289" s="413"/>
      <c r="H289" s="441"/>
      <c r="I289" s="413"/>
      <c r="J289" s="413"/>
      <c r="K289" s="440">
        <f>'Revenues 9-14'!G275-'Expenditures 15-22'!K288</f>
        <v>19575</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0" t="s">
        <v>150</v>
      </c>
      <c r="B291" s="2234"/>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39" t="s">
        <v>317</v>
      </c>
      <c r="B305" s="224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5" t="s">
        <v>1177</v>
      </c>
      <c r="B306" s="2236"/>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6" t="s">
        <v>156</v>
      </c>
      <c r="B308" s="2247"/>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8" t="s">
        <v>1071</v>
      </c>
      <c r="B310" s="2247"/>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v>77538</v>
      </c>
      <c r="E313" s="436"/>
      <c r="F313" s="436"/>
      <c r="G313" s="436"/>
      <c r="H313" s="436"/>
      <c r="I313" s="436"/>
      <c r="J313" s="436"/>
      <c r="K313" s="1061">
        <f t="shared" ref="K313:K320" si="24">SUM(C313:J313)</f>
        <v>77538</v>
      </c>
      <c r="L313" s="436">
        <v>77538</v>
      </c>
      <c r="M313" s="909"/>
      <c r="N313" s="909"/>
    </row>
    <row r="314" spans="1:14" s="19" customFormat="1" x14ac:dyDescent="0.2">
      <c r="A314" s="891" t="s">
        <v>342</v>
      </c>
      <c r="B314" s="529" t="s">
        <v>323</v>
      </c>
      <c r="C314" s="436"/>
      <c r="D314" s="436">
        <v>29543</v>
      </c>
      <c r="E314" s="436"/>
      <c r="F314" s="436"/>
      <c r="G314" s="436"/>
      <c r="H314" s="436"/>
      <c r="I314" s="436"/>
      <c r="J314" s="436"/>
      <c r="K314" s="1061">
        <f t="shared" si="24"/>
        <v>29543</v>
      </c>
      <c r="L314" s="436">
        <v>29543</v>
      </c>
      <c r="M314" s="909"/>
      <c r="N314" s="909"/>
    </row>
    <row r="315" spans="1:14" s="19" customFormat="1" x14ac:dyDescent="0.2">
      <c r="A315" s="891" t="s">
        <v>274</v>
      </c>
      <c r="B315" s="529" t="s">
        <v>324</v>
      </c>
      <c r="C315" s="436"/>
      <c r="D315" s="436"/>
      <c r="E315" s="436">
        <v>86483</v>
      </c>
      <c r="F315" s="436"/>
      <c r="G315" s="436"/>
      <c r="H315" s="436"/>
      <c r="I315" s="436"/>
      <c r="J315" s="436"/>
      <c r="K315" s="1061">
        <f t="shared" si="24"/>
        <v>86483</v>
      </c>
      <c r="L315" s="436">
        <v>87398</v>
      </c>
      <c r="M315" s="909"/>
      <c r="N315" s="909"/>
    </row>
    <row r="316" spans="1:14" s="19" customFormat="1" x14ac:dyDescent="0.2">
      <c r="A316" s="891" t="s">
        <v>817</v>
      </c>
      <c r="B316" s="529" t="s">
        <v>325</v>
      </c>
      <c r="C316" s="436"/>
      <c r="D316" s="436"/>
      <c r="E316" s="436">
        <v>276472</v>
      </c>
      <c r="F316" s="436"/>
      <c r="G316" s="436"/>
      <c r="H316" s="436"/>
      <c r="I316" s="436"/>
      <c r="J316" s="436"/>
      <c r="K316" s="1061">
        <f t="shared" si="24"/>
        <v>276472</v>
      </c>
      <c r="L316" s="436">
        <v>276465</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164640</v>
      </c>
      <c r="D318" s="436"/>
      <c r="E318" s="436"/>
      <c r="F318" s="436"/>
      <c r="G318" s="436"/>
      <c r="H318" s="436"/>
      <c r="I318" s="436"/>
      <c r="J318" s="436"/>
      <c r="K318" s="1061">
        <f t="shared" si="24"/>
        <v>164640</v>
      </c>
      <c r="L318" s="436">
        <v>164640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164640</v>
      </c>
      <c r="D323" s="1062">
        <f t="shared" ref="D323:J323" si="25">SUM(D312:D322)</f>
        <v>107081</v>
      </c>
      <c r="E323" s="1062">
        <f t="shared" si="25"/>
        <v>362955</v>
      </c>
      <c r="F323" s="1062">
        <f t="shared" si="25"/>
        <v>0</v>
      </c>
      <c r="G323" s="1062">
        <f t="shared" si="25"/>
        <v>0</v>
      </c>
      <c r="H323" s="1062">
        <f t="shared" si="25"/>
        <v>0</v>
      </c>
      <c r="I323" s="1062">
        <f t="shared" si="25"/>
        <v>0</v>
      </c>
      <c r="J323" s="1062">
        <f t="shared" si="25"/>
        <v>0</v>
      </c>
      <c r="K323" s="1062">
        <f>SUM(K312:K322)</f>
        <v>634676</v>
      </c>
      <c r="L323" s="1062">
        <f>SUM(L312:L322)</f>
        <v>635584</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164640</v>
      </c>
      <c r="D331" s="1062">
        <f t="shared" ref="D331:J331" si="26">SUM(D323)</f>
        <v>107081</v>
      </c>
      <c r="E331" s="1062">
        <f t="shared" si="26"/>
        <v>362955</v>
      </c>
      <c r="F331" s="1062">
        <f t="shared" si="26"/>
        <v>0</v>
      </c>
      <c r="G331" s="1062">
        <f t="shared" si="26"/>
        <v>0</v>
      </c>
      <c r="H331" s="1062">
        <f>SUM(H323,H329)</f>
        <v>0</v>
      </c>
      <c r="I331" s="1062">
        <f t="shared" si="26"/>
        <v>0</v>
      </c>
      <c r="J331" s="1062">
        <f t="shared" si="26"/>
        <v>0</v>
      </c>
      <c r="K331" s="1062">
        <f>SUM(K323,K329)</f>
        <v>634676</v>
      </c>
      <c r="L331" s="425">
        <f>SUM(L323,L329,L330)</f>
        <v>635584</v>
      </c>
    </row>
    <row r="332" spans="1:14" ht="12.75" customHeight="1" thickTop="1" x14ac:dyDescent="0.2">
      <c r="A332" s="2237" t="s">
        <v>1177</v>
      </c>
      <c r="B332" s="2238"/>
      <c r="C332" s="413"/>
      <c r="D332" s="413"/>
      <c r="E332" s="413"/>
      <c r="F332" s="413"/>
      <c r="G332" s="413"/>
      <c r="H332" s="413"/>
      <c r="I332" s="413"/>
      <c r="J332" s="413"/>
      <c r="K332" s="1065">
        <f>'Revenues 9-14'!J275-'Expenditures 15-22'!K331</f>
        <v>-6</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29" t="s">
        <v>1142</v>
      </c>
      <c r="B334" s="2124"/>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v>2750</v>
      </c>
      <c r="F337" s="412"/>
      <c r="G337" s="412">
        <v>332245</v>
      </c>
      <c r="H337" s="412"/>
      <c r="I337" s="436"/>
      <c r="J337" s="436"/>
      <c r="K337" s="414">
        <f>SUM(C337:J337)</f>
        <v>334995</v>
      </c>
      <c r="L337" s="412">
        <v>378300</v>
      </c>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2750</v>
      </c>
      <c r="F339" s="415">
        <f t="shared" si="27"/>
        <v>0</v>
      </c>
      <c r="G339" s="415">
        <f t="shared" si="27"/>
        <v>332245</v>
      </c>
      <c r="H339" s="415">
        <f t="shared" si="27"/>
        <v>0</v>
      </c>
      <c r="I339" s="415">
        <f t="shared" si="27"/>
        <v>0</v>
      </c>
      <c r="J339" s="415">
        <f t="shared" si="27"/>
        <v>0</v>
      </c>
      <c r="K339" s="415">
        <f t="shared" si="27"/>
        <v>334995</v>
      </c>
      <c r="L339" s="415">
        <f t="shared" si="27"/>
        <v>378300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2750</v>
      </c>
      <c r="F341" s="415">
        <f t="shared" si="28"/>
        <v>0</v>
      </c>
      <c r="G341" s="415">
        <f t="shared" si="28"/>
        <v>332245</v>
      </c>
      <c r="H341" s="415">
        <f t="shared" si="28"/>
        <v>0</v>
      </c>
      <c r="I341" s="415">
        <f t="shared" si="28"/>
        <v>0</v>
      </c>
      <c r="J341" s="415">
        <f t="shared" si="28"/>
        <v>0</v>
      </c>
      <c r="K341" s="415">
        <f t="shared" si="28"/>
        <v>334995</v>
      </c>
      <c r="L341" s="415">
        <f t="shared" si="28"/>
        <v>378300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2750</v>
      </c>
      <c r="F354" s="415">
        <f t="shared" si="29"/>
        <v>0</v>
      </c>
      <c r="G354" s="415">
        <f t="shared" si="29"/>
        <v>332245</v>
      </c>
      <c r="H354" s="415">
        <f t="shared" si="29"/>
        <v>0</v>
      </c>
      <c r="I354" s="415">
        <f t="shared" si="29"/>
        <v>0</v>
      </c>
      <c r="J354" s="415">
        <f t="shared" si="29"/>
        <v>0</v>
      </c>
      <c r="K354" s="415">
        <f t="shared" si="29"/>
        <v>334995</v>
      </c>
      <c r="L354" s="415">
        <f>SUM(L341,L344,L352,L353)</f>
        <v>378300</v>
      </c>
    </row>
    <row r="355" spans="1:14" ht="23.25" thickTop="1" x14ac:dyDescent="0.2">
      <c r="A355" s="1853" t="s">
        <v>1177</v>
      </c>
      <c r="B355" s="469"/>
      <c r="C355" s="432"/>
      <c r="D355" s="432"/>
      <c r="E355" s="419"/>
      <c r="F355" s="419"/>
      <c r="G355" s="419"/>
      <c r="H355" s="419"/>
      <c r="I355" s="419"/>
      <c r="J355" s="417"/>
      <c r="K355" s="414">
        <f>'Revenues 9-14'!K275-'Expenditures 15-22'!K354</f>
        <v>-270279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26" sqref="A2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9" t="s">
        <v>1314</v>
      </c>
      <c r="D1" s="2249" t="s">
        <v>1315</v>
      </c>
      <c r="E1" s="2250"/>
      <c r="F1" s="2250"/>
      <c r="G1" s="2250"/>
      <c r="H1" s="2250"/>
      <c r="I1" s="2250"/>
      <c r="J1" s="2250"/>
      <c r="K1" s="2250"/>
      <c r="L1" s="2251"/>
      <c r="M1" s="2252" t="s">
        <v>214</v>
      </c>
      <c r="N1" s="2253"/>
    </row>
    <row r="2" spans="1:16" ht="13.5" customHeight="1" x14ac:dyDescent="0.2">
      <c r="A2" s="2256"/>
      <c r="B2" s="225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6" sqref="A2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9" t="s">
        <v>1969</v>
      </c>
      <c r="B2" s="835" t="s">
        <v>1935</v>
      </c>
      <c r="C2" s="1084" t="s">
        <v>1936</v>
      </c>
      <c r="D2" s="1084" t="s">
        <v>1937</v>
      </c>
      <c r="E2" s="1084" t="s">
        <v>1938</v>
      </c>
      <c r="F2" s="1084" t="s">
        <v>1939</v>
      </c>
    </row>
    <row r="3" spans="1:6" ht="12" customHeight="1" x14ac:dyDescent="0.2">
      <c r="A3" s="2270"/>
      <c r="B3" s="547"/>
      <c r="C3" s="833"/>
      <c r="D3" s="834" t="s">
        <v>295</v>
      </c>
      <c r="E3" s="833"/>
      <c r="F3" s="834" t="s">
        <v>296</v>
      </c>
    </row>
    <row r="4" spans="1:6" ht="13.7" customHeight="1" x14ac:dyDescent="0.2">
      <c r="A4" s="545" t="s">
        <v>1375</v>
      </c>
      <c r="B4" s="560">
        <f>'Revenues 9-14'!C5</f>
        <v>2460062</v>
      </c>
      <c r="C4" s="512"/>
      <c r="D4" s="561">
        <f>B4-C4</f>
        <v>2460062</v>
      </c>
      <c r="E4" s="512">
        <v>2427293</v>
      </c>
      <c r="F4" s="561">
        <f>E4-C4</f>
        <v>2427293</v>
      </c>
    </row>
    <row r="5" spans="1:6" ht="13.7" customHeight="1" x14ac:dyDescent="0.2">
      <c r="A5" s="545" t="s">
        <v>1038</v>
      </c>
      <c r="B5" s="560">
        <f>'Revenues 9-14'!D5</f>
        <v>446127</v>
      </c>
      <c r="C5" s="512"/>
      <c r="D5" s="561">
        <f t="shared" ref="D5:D18" si="0">B5-C5</f>
        <v>446127</v>
      </c>
      <c r="E5" s="512">
        <v>440183</v>
      </c>
      <c r="F5" s="561">
        <f>E5-C5</f>
        <v>440183</v>
      </c>
    </row>
    <row r="6" spans="1:6" ht="13.7" customHeight="1" x14ac:dyDescent="0.2">
      <c r="A6" s="545" t="s">
        <v>480</v>
      </c>
      <c r="B6" s="560">
        <f>'Revenues 9-14'!E5</f>
        <v>860518</v>
      </c>
      <c r="C6" s="512"/>
      <c r="D6" s="561">
        <f t="shared" si="0"/>
        <v>860518</v>
      </c>
      <c r="E6" s="512">
        <v>1297030</v>
      </c>
      <c r="F6" s="561">
        <f t="shared" ref="F6:F18" si="1">E6-C6</f>
        <v>1297030</v>
      </c>
    </row>
    <row r="7" spans="1:6" ht="13.7" customHeight="1" x14ac:dyDescent="0.2">
      <c r="A7" s="545" t="s">
        <v>162</v>
      </c>
      <c r="B7" s="560">
        <f>'Revenues 9-14'!F5</f>
        <v>152959</v>
      </c>
      <c r="C7" s="512"/>
      <c r="D7" s="561">
        <f t="shared" si="0"/>
        <v>152959</v>
      </c>
      <c r="E7" s="512">
        <v>150920</v>
      </c>
      <c r="F7" s="561">
        <f t="shared" si="1"/>
        <v>150920</v>
      </c>
    </row>
    <row r="8" spans="1:6" ht="13.7" customHeight="1" x14ac:dyDescent="0.2">
      <c r="A8" s="545" t="s">
        <v>1405</v>
      </c>
      <c r="B8" s="560">
        <f>'Revenues 9-14'!G5</f>
        <v>190434</v>
      </c>
      <c r="C8" s="512"/>
      <c r="D8" s="561">
        <f t="shared" si="0"/>
        <v>190434</v>
      </c>
      <c r="E8" s="512">
        <v>225877</v>
      </c>
      <c r="F8" s="561">
        <f t="shared" si="1"/>
        <v>225877</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63734</v>
      </c>
      <c r="C10" s="512"/>
      <c r="D10" s="561">
        <f t="shared" si="0"/>
        <v>63734</v>
      </c>
      <c r="E10" s="512">
        <v>62883</v>
      </c>
      <c r="F10" s="561">
        <f t="shared" si="1"/>
        <v>62883</v>
      </c>
    </row>
    <row r="11" spans="1:6" x14ac:dyDescent="0.2">
      <c r="A11" s="545" t="s">
        <v>478</v>
      </c>
      <c r="B11" s="560">
        <f>'Revenues 9-14'!J5</f>
        <v>634649</v>
      </c>
      <c r="C11" s="512"/>
      <c r="D11" s="561">
        <f t="shared" si="0"/>
        <v>634649</v>
      </c>
      <c r="E11" s="512">
        <v>910172</v>
      </c>
      <c r="F11" s="561">
        <f t="shared" si="1"/>
        <v>910172</v>
      </c>
    </row>
    <row r="12" spans="1:6" ht="13.7" customHeight="1" x14ac:dyDescent="0.2">
      <c r="A12" s="545" t="s">
        <v>164</v>
      </c>
      <c r="B12" s="560">
        <f>'Revenues 9-14'!K5</f>
        <v>63734</v>
      </c>
      <c r="C12" s="512"/>
      <c r="D12" s="561">
        <f t="shared" si="0"/>
        <v>63734</v>
      </c>
      <c r="E12" s="512">
        <v>62883</v>
      </c>
      <c r="F12" s="561">
        <f t="shared" si="1"/>
        <v>62883</v>
      </c>
    </row>
    <row r="13" spans="1:6" ht="13.7" customHeight="1" x14ac:dyDescent="0.2">
      <c r="A13" s="545" t="s">
        <v>1112</v>
      </c>
      <c r="B13" s="560">
        <f>SUM('Revenues 9-14'!C6:D6)</f>
        <v>63734</v>
      </c>
      <c r="C13" s="512"/>
      <c r="D13" s="561">
        <f t="shared" si="0"/>
        <v>63734</v>
      </c>
      <c r="E13" s="512">
        <v>62883</v>
      </c>
      <c r="F13" s="561">
        <f t="shared" si="1"/>
        <v>62883</v>
      </c>
    </row>
    <row r="14" spans="1:6" ht="13.7" customHeight="1" x14ac:dyDescent="0.2">
      <c r="A14" s="545" t="s">
        <v>479</v>
      </c>
      <c r="B14" s="560">
        <f>SUM('Revenues 9-14'!C7:D7,'Revenues 9-14'!F7:H7)</f>
        <v>25491</v>
      </c>
      <c r="C14" s="512"/>
      <c r="D14" s="561">
        <f t="shared" si="0"/>
        <v>25491</v>
      </c>
      <c r="E14" s="512">
        <v>25153</v>
      </c>
      <c r="F14" s="561">
        <f t="shared" si="1"/>
        <v>25153</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190434</v>
      </c>
      <c r="C16" s="512"/>
      <c r="D16" s="561">
        <f t="shared" si="0"/>
        <v>190434</v>
      </c>
      <c r="E16" s="512">
        <v>225877</v>
      </c>
      <c r="F16" s="561">
        <f t="shared" si="1"/>
        <v>225877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5151876</v>
      </c>
      <c r="C19" s="562">
        <f>SUM(C4:C18)</f>
        <v>0</v>
      </c>
      <c r="D19" s="562">
        <f>SUM(D4:D18)</f>
        <v>5151876</v>
      </c>
      <c r="E19" s="562">
        <f>SUM(E4:E18)</f>
        <v>5891154</v>
      </c>
      <c r="F19" s="562">
        <f>SUM(F4:F18)</f>
        <v>5891154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26" sqref="A2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3" t="s">
        <v>733</v>
      </c>
      <c r="B1" s="2294"/>
      <c r="C1" s="837"/>
    </row>
    <row r="2" spans="1:7" ht="33.75" customHeight="1" x14ac:dyDescent="0.2">
      <c r="A2" s="2299" t="s">
        <v>1971</v>
      </c>
      <c r="B2" s="2300"/>
      <c r="C2" s="1626" t="s">
        <v>1940</v>
      </c>
      <c r="D2" s="1626" t="s">
        <v>1941</v>
      </c>
      <c r="E2" s="1626" t="s">
        <v>1942</v>
      </c>
      <c r="F2" s="1626" t="s">
        <v>1943</v>
      </c>
    </row>
    <row r="3" spans="1:7" ht="23.25" customHeight="1" x14ac:dyDescent="0.2">
      <c r="A3" s="2304" t="s">
        <v>1328</v>
      </c>
      <c r="B3" s="2305"/>
      <c r="C3" s="2295"/>
      <c r="D3" s="2296"/>
      <c r="E3" s="2296"/>
      <c r="F3" s="2297"/>
    </row>
    <row r="4" spans="1:7" ht="12.75" customHeight="1" thickBot="1" x14ac:dyDescent="0.25">
      <c r="A4" s="2284" t="s">
        <v>734</v>
      </c>
      <c r="B4" s="2301"/>
      <c r="C4" s="927"/>
      <c r="D4" s="927"/>
      <c r="E4" s="927"/>
      <c r="F4" s="1601">
        <f>SUM(C4+D4)-E4</f>
        <v>0</v>
      </c>
    </row>
    <row r="5" spans="1:7" ht="13.5" thickTop="1" x14ac:dyDescent="0.2">
      <c r="A5" s="2302" t="s">
        <v>1324</v>
      </c>
      <c r="B5" s="2287"/>
      <c r="C5" s="2279"/>
      <c r="D5" s="2280"/>
      <c r="E5" s="2280"/>
      <c r="F5" s="2281"/>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3" t="s">
        <v>735</v>
      </c>
      <c r="B15" s="2285"/>
      <c r="C15" s="1601">
        <f>SUM(C6:C14)</f>
        <v>0</v>
      </c>
      <c r="D15" s="1601">
        <f>SUM(D6:D14)</f>
        <v>0</v>
      </c>
      <c r="E15" s="1601">
        <f>SUM(E6:E14)</f>
        <v>0</v>
      </c>
      <c r="F15" s="1601">
        <f>SUM(F6:F14)</f>
        <v>0</v>
      </c>
      <c r="G15" s="685"/>
    </row>
    <row r="16" spans="1:7" s="56" customFormat="1" ht="13.5" thickTop="1" x14ac:dyDescent="0.2">
      <c r="A16" s="2298" t="s">
        <v>1325</v>
      </c>
      <c r="B16" s="2287"/>
      <c r="C16" s="2279"/>
      <c r="D16" s="2280"/>
      <c r="E16" s="2280"/>
      <c r="F16" s="2281"/>
    </row>
    <row r="17" spans="1:11" ht="12.75" customHeight="1" thickBot="1" x14ac:dyDescent="0.25">
      <c r="A17" s="2277" t="s">
        <v>67</v>
      </c>
      <c r="B17" s="2278"/>
      <c r="C17" s="1602"/>
      <c r="D17" s="512"/>
      <c r="E17" s="1602"/>
      <c r="F17" s="1601">
        <f>SUM(C17+D17)-E17</f>
        <v>0</v>
      </c>
    </row>
    <row r="18" spans="1:11" ht="12.75" customHeight="1" thickTop="1" thickBot="1" x14ac:dyDescent="0.25">
      <c r="A18" s="2277" t="s">
        <v>7</v>
      </c>
      <c r="B18" s="2278"/>
      <c r="C18" s="1602"/>
      <c r="D18" s="512"/>
      <c r="E18" s="1602"/>
      <c r="F18" s="1601">
        <f>SUM(C18+D18)-E18</f>
        <v>0</v>
      </c>
    </row>
    <row r="19" spans="1:11" ht="12.75" customHeight="1" thickTop="1" thickBot="1" x14ac:dyDescent="0.25">
      <c r="A19" s="2277" t="s">
        <v>454</v>
      </c>
      <c r="B19" s="2278"/>
      <c r="C19" s="1602"/>
      <c r="D19" s="512"/>
      <c r="E19" s="1602"/>
      <c r="F19" s="1601">
        <f>SUM(C19+D19)-E19</f>
        <v>0</v>
      </c>
    </row>
    <row r="20" spans="1:11" ht="12.75" customHeight="1" thickTop="1" thickBot="1" x14ac:dyDescent="0.25">
      <c r="A20" s="2282" t="s">
        <v>527</v>
      </c>
      <c r="B20" s="2283"/>
      <c r="C20" s="1602"/>
      <c r="D20" s="512"/>
      <c r="E20" s="1602"/>
      <c r="F20" s="1601">
        <f>SUM(C20+D20)-E20</f>
        <v>0</v>
      </c>
    </row>
    <row r="21" spans="1:11" ht="14.25" thickTop="1" thickBot="1" x14ac:dyDescent="0.25">
      <c r="A21" s="2284" t="s">
        <v>736</v>
      </c>
      <c r="B21" s="2285"/>
      <c r="C21" s="1601">
        <f>SUM(C17:C20)</f>
        <v>0</v>
      </c>
      <c r="D21" s="1601">
        <f>SUM(D17:D20)</f>
        <v>0</v>
      </c>
      <c r="E21" s="1601">
        <f>SUM(E17:E20)</f>
        <v>0</v>
      </c>
      <c r="F21" s="1601">
        <f>SUM(F17:F20)</f>
        <v>0</v>
      </c>
      <c r="G21" s="685"/>
    </row>
    <row r="22" spans="1:11" ht="13.5" thickTop="1" x14ac:dyDescent="0.2">
      <c r="A22" s="2286" t="s">
        <v>1326</v>
      </c>
      <c r="B22" s="2287"/>
      <c r="C22" s="2279"/>
      <c r="D22" s="2280"/>
      <c r="E22" s="2280"/>
      <c r="F22" s="2281"/>
    </row>
    <row r="23" spans="1:11" ht="23.25" customHeight="1" thickBot="1" x14ac:dyDescent="0.25">
      <c r="A23" s="2284" t="s">
        <v>737</v>
      </c>
      <c r="B23" s="2285"/>
      <c r="C23" s="927"/>
      <c r="D23" s="927"/>
      <c r="E23" s="927"/>
      <c r="F23" s="1601">
        <f>SUM(C23+D23)-E23</f>
        <v>0</v>
      </c>
      <c r="G23" s="685"/>
    </row>
    <row r="24" spans="1:11" ht="13.5" thickTop="1" x14ac:dyDescent="0.2">
      <c r="A24" s="2286" t="s">
        <v>1327</v>
      </c>
      <c r="B24" s="2287"/>
      <c r="C24" s="2279"/>
      <c r="D24" s="2280"/>
      <c r="E24" s="2280"/>
      <c r="F24" s="2281"/>
    </row>
    <row r="25" spans="1:11" ht="13.5" thickBot="1" x14ac:dyDescent="0.25">
      <c r="A25" s="2284" t="s">
        <v>738</v>
      </c>
      <c r="B25" s="2290"/>
      <c r="C25" s="927"/>
      <c r="D25" s="927"/>
      <c r="E25" s="927"/>
      <c r="F25" s="1601">
        <f>SUM(C25+D25)-E25</f>
        <v>0</v>
      </c>
      <c r="G25" s="685"/>
    </row>
    <row r="26" spans="1:11" ht="13.5" thickTop="1" x14ac:dyDescent="0.2">
      <c r="A26" s="2291" t="s">
        <v>762</v>
      </c>
      <c r="B26" s="2287"/>
      <c r="C26" s="1603"/>
      <c r="D26" s="1603"/>
      <c r="E26" s="1603"/>
      <c r="F26" s="1604"/>
    </row>
    <row r="27" spans="1:11" ht="13.5" thickBot="1" x14ac:dyDescent="0.25">
      <c r="A27" s="2284" t="s">
        <v>1260</v>
      </c>
      <c r="B27" s="2292"/>
      <c r="C27" s="512"/>
      <c r="D27" s="512"/>
      <c r="E27" s="512"/>
      <c r="F27" s="1601">
        <f>SUM(C27+D27)-E27</f>
        <v>0</v>
      </c>
      <c r="G27" s="685"/>
    </row>
    <row r="28" spans="1:11" ht="7.5" customHeight="1" thickTop="1" x14ac:dyDescent="0.2">
      <c r="A28" s="548"/>
    </row>
    <row r="29" spans="1:11" ht="23.25" customHeight="1" x14ac:dyDescent="0.2">
      <c r="A29" s="2288" t="s">
        <v>685</v>
      </c>
      <c r="B29" s="2289"/>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c r="B31" s="658"/>
      <c r="C31" s="1102"/>
      <c r="D31" s="1607"/>
      <c r="E31" s="1102"/>
      <c r="F31" s="1102"/>
      <c r="G31" s="1102"/>
      <c r="H31" s="1102"/>
      <c r="I31" s="1103">
        <f>((E31+F31)-H31)+G31</f>
        <v>0</v>
      </c>
      <c r="J31" s="1102"/>
      <c r="K31" s="118"/>
    </row>
    <row r="32" spans="1:11" ht="12" customHeight="1" x14ac:dyDescent="0.2">
      <c r="A32" s="1104" t="s">
        <v>2106</v>
      </c>
      <c r="B32" s="658">
        <v>38687</v>
      </c>
      <c r="C32" s="1102">
        <v>3299354</v>
      </c>
      <c r="D32" s="1607">
        <v>4</v>
      </c>
      <c r="E32" s="1102">
        <v>748573</v>
      </c>
      <c r="F32" s="1102"/>
      <c r="G32" s="1102"/>
      <c r="H32" s="1102">
        <v>426958</v>
      </c>
      <c r="I32" s="1103">
        <f>((E32+F32)-H32)+G32</f>
        <v>321615</v>
      </c>
      <c r="J32" s="1102">
        <v>321615</v>
      </c>
      <c r="K32" s="118"/>
    </row>
    <row r="33" spans="1:11" ht="12" customHeight="1" x14ac:dyDescent="0.2">
      <c r="A33" s="1104" t="s">
        <v>2107</v>
      </c>
      <c r="B33" s="658">
        <v>39947</v>
      </c>
      <c r="C33" s="1102">
        <v>1500000</v>
      </c>
      <c r="D33" s="1607">
        <v>4</v>
      </c>
      <c r="E33" s="1102">
        <v>1445000</v>
      </c>
      <c r="F33" s="1102"/>
      <c r="G33" s="1102"/>
      <c r="H33" s="1102"/>
      <c r="I33" s="1103">
        <f t="shared" ref="I33:I48" si="1">((E33+F33)-H33)+G33</f>
        <v>1445000</v>
      </c>
      <c r="J33" s="1102">
        <f>1445000-382471</f>
        <v>1062529</v>
      </c>
      <c r="K33" s="118"/>
    </row>
    <row r="34" spans="1:11" ht="12" customHeight="1" x14ac:dyDescent="0.2">
      <c r="A34" s="1104" t="s">
        <v>2108</v>
      </c>
      <c r="B34" s="658">
        <v>40129</v>
      </c>
      <c r="C34" s="1102">
        <v>2583825</v>
      </c>
      <c r="D34" s="1607">
        <v>4</v>
      </c>
      <c r="E34" s="1102">
        <v>2583825</v>
      </c>
      <c r="F34" s="1102"/>
      <c r="G34" s="1102"/>
      <c r="H34" s="1102"/>
      <c r="I34" s="1103">
        <f t="shared" si="1"/>
        <v>2583825</v>
      </c>
      <c r="J34" s="1102">
        <v>2583825</v>
      </c>
      <c r="K34" s="117"/>
    </row>
    <row r="35" spans="1:11" ht="12" customHeight="1" x14ac:dyDescent="0.2">
      <c r="A35" s="1104" t="s">
        <v>2109</v>
      </c>
      <c r="B35" s="658">
        <v>41429</v>
      </c>
      <c r="C35" s="1105">
        <v>1055000</v>
      </c>
      <c r="D35" s="1607">
        <v>4</v>
      </c>
      <c r="E35" s="1105">
        <v>1055000</v>
      </c>
      <c r="F35" s="1105"/>
      <c r="G35" s="1105"/>
      <c r="H35" s="1105">
        <v>50000</v>
      </c>
      <c r="I35" s="1103">
        <f t="shared" si="1"/>
        <v>1005000</v>
      </c>
      <c r="J35" s="1105">
        <v>1005000</v>
      </c>
      <c r="K35" s="117"/>
    </row>
    <row r="36" spans="1:11" ht="12" customHeight="1" x14ac:dyDescent="0.2">
      <c r="A36" s="1104" t="s">
        <v>2110</v>
      </c>
      <c r="B36" s="658">
        <v>42422</v>
      </c>
      <c r="C36" s="1102">
        <v>900000</v>
      </c>
      <c r="D36" s="1607">
        <v>1</v>
      </c>
      <c r="E36" s="1102"/>
      <c r="F36" s="1102">
        <v>900000</v>
      </c>
      <c r="G36" s="1102"/>
      <c r="H36" s="1102"/>
      <c r="I36" s="1103">
        <f t="shared" si="1"/>
        <v>900000</v>
      </c>
      <c r="J36" s="1102">
        <v>900000</v>
      </c>
      <c r="K36" s="122"/>
    </row>
    <row r="37" spans="1:11" ht="12" customHeight="1" x14ac:dyDescent="0.2">
      <c r="A37" s="1104" t="s">
        <v>2111</v>
      </c>
      <c r="B37" s="658">
        <v>42422</v>
      </c>
      <c r="C37" s="436">
        <v>600000</v>
      </c>
      <c r="D37" s="1608">
        <v>1</v>
      </c>
      <c r="E37" s="436"/>
      <c r="F37" s="436">
        <v>600000</v>
      </c>
      <c r="G37" s="436"/>
      <c r="H37" s="436"/>
      <c r="I37" s="1103">
        <f t="shared" si="1"/>
        <v>600000</v>
      </c>
      <c r="J37" s="436">
        <v>600000</v>
      </c>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9938179</v>
      </c>
      <c r="D49" s="1606"/>
      <c r="E49" s="1103">
        <f t="shared" ref="E49:J49" si="2">SUM(E31:E48)</f>
        <v>5832398</v>
      </c>
      <c r="F49" s="1103">
        <f t="shared" si="2"/>
        <v>1500000</v>
      </c>
      <c r="G49" s="1103">
        <f t="shared" si="2"/>
        <v>0</v>
      </c>
      <c r="H49" s="1103">
        <f t="shared" si="2"/>
        <v>476958</v>
      </c>
      <c r="I49" s="1103">
        <f t="shared" si="2"/>
        <v>6855440</v>
      </c>
      <c r="J49" s="1103">
        <f t="shared" si="2"/>
        <v>6472969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1" t="s">
        <v>687</v>
      </c>
      <c r="C52" s="2272"/>
      <c r="D52" s="2272"/>
      <c r="E52" s="124" t="s">
        <v>1011</v>
      </c>
      <c r="F52" s="2273"/>
      <c r="G52" s="2274"/>
      <c r="H52" s="118"/>
      <c r="I52" s="118"/>
      <c r="J52" s="121"/>
    </row>
    <row r="53" spans="1:11" ht="11.25" customHeight="1" x14ac:dyDescent="0.2">
      <c r="A53" s="753" t="s">
        <v>1086</v>
      </c>
      <c r="B53" s="125" t="s">
        <v>1127</v>
      </c>
      <c r="C53" s="121"/>
      <c r="D53" s="117"/>
      <c r="E53" s="124" t="s">
        <v>587</v>
      </c>
      <c r="F53" s="2275"/>
      <c r="G53" s="2276"/>
      <c r="H53" s="118"/>
      <c r="I53" s="118"/>
      <c r="J53" s="121"/>
    </row>
    <row r="54" spans="1:11" ht="11.25" customHeight="1" x14ac:dyDescent="0.2">
      <c r="A54" s="754" t="s">
        <v>1087</v>
      </c>
      <c r="B54" s="123" t="s">
        <v>1128</v>
      </c>
      <c r="C54" s="121"/>
      <c r="D54" s="117"/>
      <c r="E54" s="124" t="s">
        <v>588</v>
      </c>
      <c r="F54" s="2275"/>
      <c r="G54" s="227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A26" sqref="A2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6" t="s">
        <v>1023</v>
      </c>
      <c r="B1" s="2307"/>
      <c r="C1" s="2307"/>
      <c r="D1" s="2307"/>
      <c r="E1" s="2307"/>
      <c r="F1" s="2307"/>
      <c r="G1" s="2308"/>
      <c r="H1" s="1239"/>
      <c r="I1" s="759"/>
      <c r="J1" s="758"/>
    </row>
    <row r="2" spans="1:11" ht="36.75" x14ac:dyDescent="0.2">
      <c r="A2" s="2327" t="s">
        <v>1972</v>
      </c>
      <c r="B2" s="2328"/>
      <c r="C2" s="2328"/>
      <c r="D2" s="2328"/>
      <c r="E2" s="2329"/>
      <c r="F2" s="1886" t="s">
        <v>1077</v>
      </c>
      <c r="G2" s="1887" t="s">
        <v>101</v>
      </c>
      <c r="H2" s="1887" t="s">
        <v>479</v>
      </c>
      <c r="I2" s="1887" t="s">
        <v>1379</v>
      </c>
      <c r="J2" s="1887" t="s">
        <v>1022</v>
      </c>
      <c r="K2" s="1887" t="s">
        <v>145</v>
      </c>
    </row>
    <row r="3" spans="1:11" x14ac:dyDescent="0.2">
      <c r="A3" s="2330" t="s">
        <v>1946</v>
      </c>
      <c r="B3" s="2331"/>
      <c r="C3" s="2331"/>
      <c r="D3" s="2331"/>
      <c r="E3" s="2332"/>
      <c r="F3" s="256"/>
      <c r="G3" s="563"/>
      <c r="H3" s="563"/>
      <c r="I3" s="563"/>
      <c r="J3" s="1216"/>
      <c r="K3" s="1216"/>
    </row>
    <row r="4" spans="1:11" x14ac:dyDescent="0.2">
      <c r="A4" s="2333" t="s">
        <v>434</v>
      </c>
      <c r="B4" s="2334"/>
      <c r="C4" s="2334"/>
      <c r="D4" s="2334"/>
      <c r="E4" s="2272"/>
      <c r="F4" s="550"/>
      <c r="G4" s="571"/>
      <c r="H4" s="570"/>
      <c r="I4" s="571"/>
      <c r="J4" s="1194"/>
      <c r="K4" s="1194"/>
    </row>
    <row r="5" spans="1:11" ht="13.5" customHeight="1" x14ac:dyDescent="0.2">
      <c r="A5" s="2309" t="s">
        <v>1259</v>
      </c>
      <c r="B5" s="2310"/>
      <c r="C5" s="2310"/>
      <c r="D5" s="2310"/>
      <c r="E5" s="2311"/>
      <c r="F5" s="1150" t="s">
        <v>1014</v>
      </c>
      <c r="G5" s="569"/>
      <c r="H5" s="563"/>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2" t="s">
        <v>1908</v>
      </c>
      <c r="B10" s="2313"/>
      <c r="C10" s="2313"/>
      <c r="D10" s="2313"/>
      <c r="E10" s="2314"/>
      <c r="F10" s="1282" t="s">
        <v>1030</v>
      </c>
      <c r="G10" s="568"/>
      <c r="H10" s="1283"/>
      <c r="I10" s="563"/>
      <c r="J10" s="1216"/>
      <c r="K10" s="1216"/>
    </row>
    <row r="11" spans="1:11" x14ac:dyDescent="0.2">
      <c r="A11" s="2309" t="s">
        <v>167</v>
      </c>
      <c r="B11" s="2310"/>
      <c r="C11" s="2310"/>
      <c r="D11" s="2310"/>
      <c r="E11" s="231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35" t="s">
        <v>435</v>
      </c>
      <c r="B13" s="2336"/>
      <c r="C13" s="2336"/>
      <c r="D13" s="2336"/>
      <c r="E13" s="2337"/>
      <c r="F13" s="1151"/>
      <c r="G13" s="565"/>
      <c r="H13" s="566"/>
      <c r="I13" s="567"/>
      <c r="J13" s="567"/>
      <c r="K13" s="567"/>
    </row>
    <row r="14" spans="1:11" x14ac:dyDescent="0.2">
      <c r="A14" s="2318" t="s">
        <v>535</v>
      </c>
      <c r="B14" s="2318"/>
      <c r="C14" s="2318"/>
      <c r="D14" s="2318"/>
      <c r="E14" s="2319"/>
      <c r="F14" s="258" t="s">
        <v>1020</v>
      </c>
      <c r="G14" s="568"/>
      <c r="H14" s="563"/>
      <c r="I14" s="569"/>
      <c r="J14" s="1184"/>
      <c r="K14" s="1216"/>
    </row>
    <row r="15" spans="1:11" x14ac:dyDescent="0.2">
      <c r="A15" s="2310" t="s">
        <v>5</v>
      </c>
      <c r="B15" s="2310"/>
      <c r="C15" s="2310"/>
      <c r="D15" s="2310"/>
      <c r="E15" s="2311"/>
      <c r="F15" s="258" t="s">
        <v>1021</v>
      </c>
      <c r="G15" s="569"/>
      <c r="H15" s="563"/>
      <c r="I15" s="563"/>
      <c r="J15" s="1216"/>
      <c r="K15" s="1216"/>
    </row>
    <row r="16" spans="1:11" ht="12.75" customHeight="1" x14ac:dyDescent="0.2">
      <c r="A16" s="2310" t="s">
        <v>339</v>
      </c>
      <c r="B16" s="2310"/>
      <c r="C16" s="2310"/>
      <c r="D16" s="2310"/>
      <c r="E16" s="2311"/>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8" t="s">
        <v>433</v>
      </c>
      <c r="B18" s="2339"/>
      <c r="C18" s="2339"/>
      <c r="D18" s="2339"/>
      <c r="E18" s="2340"/>
      <c r="F18" s="258" t="s">
        <v>1107</v>
      </c>
      <c r="G18" s="568"/>
      <c r="H18" s="568"/>
      <c r="I18" s="568"/>
      <c r="J18" s="1216"/>
      <c r="K18" s="1202"/>
    </row>
    <row r="19" spans="1:11" ht="23.25" customHeight="1" x14ac:dyDescent="0.2">
      <c r="A19" s="2310" t="s">
        <v>490</v>
      </c>
      <c r="B19" s="2321"/>
      <c r="C19" s="2321"/>
      <c r="D19" s="2321"/>
      <c r="E19" s="2311"/>
      <c r="F19" s="258" t="s">
        <v>1108</v>
      </c>
      <c r="G19" s="568"/>
      <c r="H19" s="568"/>
      <c r="I19" s="568"/>
      <c r="J19" s="1216"/>
      <c r="K19" s="1202"/>
    </row>
    <row r="20" spans="1:11" ht="12.75" customHeight="1" x14ac:dyDescent="0.2">
      <c r="A20" s="2322" t="s">
        <v>1907</v>
      </c>
      <c r="B20" s="2323"/>
      <c r="C20" s="2323"/>
      <c r="D20" s="2323"/>
      <c r="E20" s="2324"/>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3" t="s">
        <v>1909</v>
      </c>
      <c r="B22" s="2313"/>
      <c r="C22" s="2313"/>
      <c r="D22" s="2313"/>
      <c r="E22" s="2320"/>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2105</v>
      </c>
      <c r="E30" s="634" t="s">
        <v>887</v>
      </c>
      <c r="F30" s="56"/>
      <c r="G30" s="552"/>
    </row>
    <row r="31" spans="1:11" x14ac:dyDescent="0.2">
      <c r="A31" s="59"/>
      <c r="D31" s="9"/>
      <c r="E31" s="551" t="s">
        <v>888</v>
      </c>
      <c r="F31" s="1157" t="s">
        <v>638</v>
      </c>
      <c r="G31" s="572"/>
      <c r="H31" s="2315"/>
      <c r="I31" s="2316"/>
      <c r="J31" s="2316"/>
      <c r="K31" s="2316"/>
    </row>
    <row r="32" spans="1:11" x14ac:dyDescent="0.2">
      <c r="A32" s="59"/>
      <c r="B32" s="9"/>
      <c r="C32" s="9"/>
      <c r="D32" s="9"/>
      <c r="E32" s="552"/>
      <c r="F32" s="1157" t="s">
        <v>639</v>
      </c>
      <c r="G32" s="572"/>
      <c r="H32" s="2317"/>
      <c r="I32" s="2316"/>
      <c r="J32" s="2316"/>
      <c r="K32" s="2316"/>
    </row>
    <row r="33" spans="1:11" ht="9.75" customHeight="1" x14ac:dyDescent="0.2">
      <c r="A33" s="1788" t="s">
        <v>1906</v>
      </c>
      <c r="B33" s="113"/>
      <c r="C33" s="113"/>
      <c r="D33" s="113"/>
      <c r="E33" s="113"/>
      <c r="F33" s="113"/>
      <c r="G33" s="573"/>
      <c r="H33" s="2317"/>
      <c r="I33" s="2316"/>
      <c r="J33" s="2316"/>
      <c r="K33" s="2316"/>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3" t="s">
        <v>640</v>
      </c>
      <c r="B41" s="2325"/>
      <c r="C41" s="2325"/>
      <c r="D41" s="2325"/>
      <c r="E41" s="2325"/>
      <c r="F41" s="232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6" sqref="A2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1"/>
      <c r="K1" s="2342"/>
      <c r="L1" s="2342"/>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137311</v>
      </c>
      <c r="D5" s="642"/>
      <c r="E5" s="642"/>
      <c r="F5" s="1067">
        <f>(C5+D5)-E5</f>
        <v>137311</v>
      </c>
      <c r="G5" s="638"/>
      <c r="H5" s="644"/>
      <c r="I5" s="644"/>
      <c r="J5" s="644"/>
      <c r="K5" s="649"/>
      <c r="L5" s="1066">
        <f>F5-K5</f>
        <v>137311</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17227792</v>
      </c>
      <c r="D8" s="643">
        <v>332245</v>
      </c>
      <c r="E8" s="643"/>
      <c r="F8" s="1067">
        <f>(C8+D8)-E8</f>
        <v>17560037</v>
      </c>
      <c r="G8" s="639">
        <v>50</v>
      </c>
      <c r="H8" s="575">
        <v>5442198</v>
      </c>
      <c r="I8" s="575">
        <v>405372</v>
      </c>
      <c r="J8" s="575"/>
      <c r="K8" s="1066">
        <f>(H8+I8)-J8</f>
        <v>5847570</v>
      </c>
      <c r="L8" s="1066">
        <f>F8-K8</f>
        <v>11712467</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1962476</v>
      </c>
      <c r="D12" s="643"/>
      <c r="E12" s="643"/>
      <c r="F12" s="1067">
        <f>(C12+D12)-E12</f>
        <v>1962476</v>
      </c>
      <c r="G12" s="639">
        <v>10</v>
      </c>
      <c r="H12" s="575">
        <v>1920156</v>
      </c>
      <c r="I12" s="575">
        <v>12328</v>
      </c>
      <c r="J12" s="575"/>
      <c r="K12" s="1066">
        <f>(H12+I12)-J12</f>
        <v>1932484</v>
      </c>
      <c r="L12" s="1066">
        <f>F12-K12</f>
        <v>29992</v>
      </c>
    </row>
    <row r="13" spans="1:14" ht="14.25" thickTop="1" thickBot="1" x14ac:dyDescent="0.25">
      <c r="A13" s="654" t="s">
        <v>1336</v>
      </c>
      <c r="B13" s="286">
        <v>252</v>
      </c>
      <c r="C13" s="643">
        <v>220250</v>
      </c>
      <c r="D13" s="643">
        <v>47840</v>
      </c>
      <c r="E13" s="643"/>
      <c r="F13" s="1067">
        <f>(C13+D13)-E13</f>
        <v>268090</v>
      </c>
      <c r="G13" s="639">
        <v>5</v>
      </c>
      <c r="H13" s="575">
        <v>155961</v>
      </c>
      <c r="I13" s="575">
        <v>40108</v>
      </c>
      <c r="J13" s="575"/>
      <c r="K13" s="1066">
        <f>(H13+I13)-J13</f>
        <v>196069</v>
      </c>
      <c r="L13" s="1066">
        <f>F13-K13</f>
        <v>72021</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19547829</v>
      </c>
      <c r="D16" s="645">
        <f>SUM(D3,D5:D6,D8:D10,D12:D15)</f>
        <v>380085</v>
      </c>
      <c r="E16" s="645">
        <f>SUM(E3,E5:E6,E8:E10,E12:E15)</f>
        <v>0</v>
      </c>
      <c r="F16" s="645">
        <f>SUM(F3,F5:F6,F8:F10,F12:F15)</f>
        <v>19927914</v>
      </c>
      <c r="G16" s="639"/>
      <c r="H16" s="645">
        <f>SUM(H3,H6,H8:H10,H12:H14,)</f>
        <v>7518315</v>
      </c>
      <c r="I16" s="645">
        <f>SUM(I3,I6,I8:I10,I12:I14,)</f>
        <v>457808</v>
      </c>
      <c r="J16" s="645">
        <f>SUM(J3,J6,J8:J10,J12:J14,)</f>
        <v>0</v>
      </c>
      <c r="K16" s="1067">
        <f>(H16+I16)-J16</f>
        <v>7976123</v>
      </c>
      <c r="L16" s="1067">
        <f>F16-K16</f>
        <v>11951791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457808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A26" sqref="A26"/>
      <selection pane="bottomLeft" activeCell="A26" sqref="A2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1978</v>
      </c>
      <c r="B1" s="2347"/>
      <c r="C1" s="2347"/>
      <c r="D1" s="2347"/>
      <c r="E1" s="2347"/>
      <c r="F1" s="2348"/>
      <c r="G1" s="940"/>
    </row>
    <row r="2" spans="1:7" ht="13.5" thickBot="1" x14ac:dyDescent="0.25">
      <c r="A2" s="2349" t="s">
        <v>567</v>
      </c>
      <c r="B2" s="2350"/>
      <c r="C2" s="2350"/>
      <c r="D2" s="2350"/>
      <c r="E2" s="2350"/>
      <c r="F2" s="2351"/>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6268379</v>
      </c>
      <c r="G8" s="358"/>
    </row>
    <row r="9" spans="1:7" ht="12" customHeight="1" x14ac:dyDescent="0.2">
      <c r="A9" s="360" t="s">
        <v>539</v>
      </c>
      <c r="B9" s="944" t="s">
        <v>1872</v>
      </c>
      <c r="C9" s="359"/>
      <c r="D9" s="360" t="s">
        <v>591</v>
      </c>
      <c r="E9" s="579"/>
      <c r="F9" s="946">
        <f>'Expenditures 15-22'!K150</f>
        <v>626439</v>
      </c>
      <c r="G9" s="947"/>
    </row>
    <row r="10" spans="1:7" ht="12" customHeight="1" x14ac:dyDescent="0.2">
      <c r="A10" s="360" t="s">
        <v>589</v>
      </c>
      <c r="B10" s="944" t="s">
        <v>1873</v>
      </c>
      <c r="C10" s="359"/>
      <c r="D10" s="360" t="s">
        <v>591</v>
      </c>
      <c r="E10" s="579"/>
      <c r="F10" s="946">
        <f>'Expenditures 15-22'!K168</f>
        <v>839536</v>
      </c>
      <c r="G10" s="947"/>
    </row>
    <row r="11" spans="1:7" ht="12" customHeight="1" x14ac:dyDescent="0.2">
      <c r="A11" s="360" t="s">
        <v>540</v>
      </c>
      <c r="B11" s="944" t="s">
        <v>1874</v>
      </c>
      <c r="C11" s="359"/>
      <c r="D11" s="360" t="s">
        <v>591</v>
      </c>
      <c r="E11" s="579"/>
      <c r="F11" s="946">
        <f>'Expenditures 15-22'!K204</f>
        <v>635534</v>
      </c>
      <c r="G11" s="947"/>
    </row>
    <row r="12" spans="1:7" ht="12" customHeight="1" x14ac:dyDescent="0.2">
      <c r="A12" s="360" t="s">
        <v>541</v>
      </c>
      <c r="B12" s="944" t="s">
        <v>1875</v>
      </c>
      <c r="C12" s="359"/>
      <c r="D12" s="360" t="s">
        <v>591</v>
      </c>
      <c r="E12" s="579"/>
      <c r="F12" s="946">
        <f>'Expenditures 15-22'!K288</f>
        <v>361537</v>
      </c>
      <c r="G12" s="947"/>
    </row>
    <row r="13" spans="1:7" ht="12" customHeight="1" x14ac:dyDescent="0.2">
      <c r="A13" s="360" t="s">
        <v>113</v>
      </c>
      <c r="B13" s="944" t="s">
        <v>1876</v>
      </c>
      <c r="C13" s="359"/>
      <c r="D13" s="360" t="s">
        <v>591</v>
      </c>
      <c r="E13" s="579"/>
      <c r="F13" s="946">
        <f>'Expenditures 15-22'!K331</f>
        <v>634676</v>
      </c>
      <c r="G13" s="948"/>
    </row>
    <row r="14" spans="1:7" ht="12" customHeight="1" thickBot="1" x14ac:dyDescent="0.25">
      <c r="A14" s="949"/>
      <c r="B14" s="580"/>
      <c r="C14" s="581"/>
      <c r="D14" s="1004" t="s">
        <v>591</v>
      </c>
      <c r="E14" s="592" t="s">
        <v>1134</v>
      </c>
      <c r="F14" s="950">
        <f>SUM(F8:F13)</f>
        <v>9366101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196168</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21942</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73336</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201173</v>
      </c>
      <c r="G53" s="358"/>
    </row>
    <row r="54" spans="1:7" ht="12" customHeight="1" x14ac:dyDescent="0.2">
      <c r="A54" s="360" t="s">
        <v>538</v>
      </c>
      <c r="B54" s="360" t="s">
        <v>1884</v>
      </c>
      <c r="C54" s="965" t="s">
        <v>1160</v>
      </c>
      <c r="D54" s="961" t="s">
        <v>1302</v>
      </c>
      <c r="E54" s="579"/>
      <c r="F54" s="1108">
        <f>'Expenditures 15-22'!G114</f>
        <v>47840</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476958</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8365</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333</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8689</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1034804</v>
      </c>
      <c r="G75" s="358"/>
    </row>
    <row r="76" spans="1:8" s="971" customFormat="1" ht="12" customHeight="1" thickTop="1" thickBot="1" x14ac:dyDescent="0.25">
      <c r="A76" s="585"/>
      <c r="B76" s="583"/>
      <c r="C76" s="584"/>
      <c r="D76" s="970" t="s">
        <v>1858</v>
      </c>
      <c r="E76" s="595"/>
      <c r="F76" s="1114">
        <f>(F14-F75)</f>
        <v>8331297</v>
      </c>
      <c r="G76" s="360"/>
    </row>
    <row r="77" spans="1:8" s="971" customFormat="1" ht="12" customHeight="1" thickTop="1" x14ac:dyDescent="0.2">
      <c r="A77" s="586"/>
      <c r="B77" s="583"/>
      <c r="C77" s="584"/>
      <c r="D77" s="970" t="s">
        <v>1948</v>
      </c>
      <c r="E77" s="595"/>
      <c r="F77" s="1622">
        <v>765.26</v>
      </c>
      <c r="G77" s="361"/>
      <c r="H77" s="360"/>
    </row>
    <row r="78" spans="1:8" s="971" customFormat="1" ht="12" customHeight="1" thickBot="1" x14ac:dyDescent="0.25">
      <c r="A78" s="587"/>
      <c r="B78" s="583"/>
      <c r="C78" s="584"/>
      <c r="D78" s="970" t="s">
        <v>1928</v>
      </c>
      <c r="E78" s="595" t="s">
        <v>1134</v>
      </c>
      <c r="F78" s="1115">
        <f>IF(F77&gt;0,F76/F77," Complete Line 77")</f>
        <v>10886.884196220892</v>
      </c>
      <c r="G78" s="360"/>
    </row>
    <row r="79" spans="1:8" s="971" customFormat="1" ht="12" thickTop="1" x14ac:dyDescent="0.2">
      <c r="A79" s="385"/>
      <c r="B79" s="360"/>
      <c r="C79" s="359"/>
      <c r="D79" s="582"/>
      <c r="E79" s="579"/>
      <c r="F79" s="972"/>
      <c r="G79" s="360"/>
    </row>
    <row r="80" spans="1:8" s="971" customFormat="1" ht="12" thickBot="1" x14ac:dyDescent="0.25">
      <c r="A80" s="2343" t="s">
        <v>1317</v>
      </c>
      <c r="B80" s="2344"/>
      <c r="C80" s="2344"/>
      <c r="D80" s="2344"/>
      <c r="E80" s="2344"/>
      <c r="F80" s="2345"/>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104904</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22724</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85156</v>
      </c>
      <c r="G93" s="979"/>
    </row>
    <row r="94" spans="1:7" ht="12" customHeight="1" x14ac:dyDescent="0.2">
      <c r="A94" s="980" t="s">
        <v>147</v>
      </c>
      <c r="B94" s="980" t="s">
        <v>183</v>
      </c>
      <c r="C94" s="977">
        <v>1700</v>
      </c>
      <c r="D94" s="986" t="str">
        <f>'Revenues 9-14'!A82</f>
        <v>Total District/School Activity Income</v>
      </c>
      <c r="E94" s="386"/>
      <c r="F94" s="1073">
        <f>SUM('Revenues 9-14'!C82,'Revenues 9-14'!D82)</f>
        <v>53400</v>
      </c>
      <c r="G94" s="979"/>
    </row>
    <row r="95" spans="1:7" ht="12" customHeight="1" x14ac:dyDescent="0.2">
      <c r="A95" s="980" t="s">
        <v>538</v>
      </c>
      <c r="B95" s="980" t="s">
        <v>184</v>
      </c>
      <c r="C95" s="977">
        <f>'Revenues 9-14'!B84</f>
        <v>1811</v>
      </c>
      <c r="D95" s="978" t="str">
        <f>'Revenues 9-14'!A84</f>
        <v>Rentals - Regular Textbooks</v>
      </c>
      <c r="E95" s="386"/>
      <c r="F95" s="1073">
        <f>'Revenues 9-14'!C84</f>
        <v>19404</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28677</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294322</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2125</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255587</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252359</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224337</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199583</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26311</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31555</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1601194</v>
      </c>
    </row>
    <row r="176" spans="1:7" ht="12" customHeight="1" x14ac:dyDescent="0.2">
      <c r="A176" s="588"/>
      <c r="B176" s="589"/>
      <c r="C176" s="590"/>
      <c r="D176" s="1002" t="s">
        <v>1925</v>
      </c>
      <c r="E176" s="1056"/>
      <c r="F176" s="1118">
        <f>'PCTC-OEPP 28-29'!F76-F175</f>
        <v>6730103</v>
      </c>
    </row>
    <row r="177" spans="1:7" ht="12" customHeight="1" x14ac:dyDescent="0.2">
      <c r="A177" s="588"/>
      <c r="B177" s="589"/>
      <c r="C177" s="590"/>
      <c r="D177" s="1002" t="s">
        <v>798</v>
      </c>
      <c r="E177" s="1056"/>
      <c r="F177" s="1118">
        <f>'Cap Outlay Deprec 27'!I18</f>
        <v>457808</v>
      </c>
    </row>
    <row r="178" spans="1:7" ht="12" customHeight="1" x14ac:dyDescent="0.2">
      <c r="A178" s="588"/>
      <c r="B178" s="589"/>
      <c r="C178" s="590"/>
      <c r="D178" s="1002" t="s">
        <v>1927</v>
      </c>
      <c r="E178" s="1056"/>
      <c r="F178" s="1118">
        <f>F176+F177</f>
        <v>7187911</v>
      </c>
    </row>
    <row r="179" spans="1:7" ht="12" customHeight="1" x14ac:dyDescent="0.2">
      <c r="A179" s="588"/>
      <c r="B179" s="591"/>
      <c r="C179" s="590"/>
      <c r="D179" s="1002" t="s">
        <v>1979</v>
      </c>
      <c r="E179" s="1056"/>
      <c r="F179" s="1119">
        <f>'PCTC-OEPP 28-29'!F77</f>
        <v>765.26</v>
      </c>
      <c r="G179" s="69"/>
    </row>
    <row r="180" spans="1:7" ht="12" customHeight="1" thickBot="1" x14ac:dyDescent="0.25">
      <c r="A180" s="588"/>
      <c r="B180" s="591"/>
      <c r="C180" s="590"/>
      <c r="D180" s="1002" t="s">
        <v>2070</v>
      </c>
      <c r="E180" s="1056" t="s">
        <v>2071</v>
      </c>
      <c r="F180" s="1120">
        <f>F178/F179</f>
        <v>9392.7697775919296</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6" sqref="A2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4" t="s">
        <v>1689</v>
      </c>
      <c r="B5" s="2355"/>
      <c r="C5" s="2355"/>
      <c r="D5" s="2355"/>
      <c r="E5" s="2355"/>
      <c r="F5" s="2355"/>
      <c r="G5" s="2356"/>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f>'Expenditures 15-22'!K63</f>
        <v>363736</v>
      </c>
      <c r="F10" s="865"/>
      <c r="G10" s="1121"/>
      <c r="H10" s="216"/>
      <c r="I10" s="216"/>
    </row>
    <row r="11" spans="1:9" s="2" customFormat="1" ht="22.5" customHeight="1" x14ac:dyDescent="0.2">
      <c r="A11" s="2359" t="s">
        <v>2060</v>
      </c>
      <c r="B11" s="2360"/>
      <c r="C11" s="2360"/>
      <c r="D11" s="2278"/>
      <c r="E11" s="863">
        <v>26426</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4472726</v>
      </c>
      <c r="F19" s="771"/>
      <c r="G19" s="773">
        <f>'Expenditures 15-22'!K33-SUM('Expenditures 15-22'!G33,'Expenditures 15-22'!I33)+'Expenditures 15-22'!D223</f>
        <v>4472726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367429</v>
      </c>
      <c r="F21" s="771"/>
      <c r="G21" s="773">
        <f>'Expenditures 15-22'!K42-SUM('Expenditures 15-22'!G42,'Expenditures 15-22'!I42)+'Expenditures 15-22'!K120-SUM('Expenditures 15-22'!G120,'Expenditures 15-22'!I120)+'Expenditures 15-22'!K174-SUM('Expenditures 15-22'!G174,'Expenditures 15-22'!I174)+'Expenditures 15-22'!D232</f>
        <v>367429</v>
      </c>
      <c r="H21" s="287"/>
      <c r="I21" s="216"/>
    </row>
    <row r="22" spans="1:9" s="2" customFormat="1" ht="12" customHeight="1" x14ac:dyDescent="0.2">
      <c r="A22" s="770" t="s">
        <v>663</v>
      </c>
      <c r="B22" s="766"/>
      <c r="C22" s="765">
        <v>2200</v>
      </c>
      <c r="D22" s="771"/>
      <c r="E22" s="772">
        <f>'Expenditures 15-22'!K47-SUM('Expenditures 15-22'!G47,'Expenditures 15-22'!I47)+'Expenditures 15-22'!D237</f>
        <v>182777</v>
      </c>
      <c r="F22" s="771"/>
      <c r="G22" s="773">
        <f>'Expenditures 15-22'!K47-SUM('Expenditures 15-22'!G47,'Expenditures 15-22'!I47)+'Expenditures 15-22'!D237</f>
        <v>182777</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878918</v>
      </c>
      <c r="F23" s="771"/>
      <c r="G23" s="772">
        <f>'Expenditures 15-22'!K53-SUM('Expenditures 15-22'!G53,'Expenditures 15-22'!I53)+'Expenditures 15-22'!D251+'Expenditures 15-22'!K323-SUM('Expenditures 15-22'!G323,'Expenditures 15-22'!I323)</f>
        <v>878918</v>
      </c>
      <c r="H23" s="287"/>
      <c r="I23" s="216"/>
    </row>
    <row r="24" spans="1:9" s="2" customFormat="1" ht="12" customHeight="1" x14ac:dyDescent="0.2">
      <c r="A24" s="770" t="s">
        <v>665</v>
      </c>
      <c r="B24" s="766"/>
      <c r="C24" s="765">
        <v>2400</v>
      </c>
      <c r="D24" s="771"/>
      <c r="E24" s="772">
        <f>'Expenditures 15-22'!K57-SUM('Expenditures 15-22'!G57,'Expenditures 15-22'!I57)+'Expenditures 15-22'!D255</f>
        <v>452635</v>
      </c>
      <c r="F24" s="771"/>
      <c r="G24" s="773">
        <f>'Expenditures 15-22'!K57-SUM('Expenditures 15-22'!G57,'Expenditures 15-22'!I57)+'Expenditures 15-22'!D255</f>
        <v>452635</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63353</v>
      </c>
      <c r="E27" s="772">
        <f>E8</f>
        <v>0</v>
      </c>
      <c r="F27" s="772">
        <f>'Expenditures 15-22'!K60-SUM('Expenditures 15-22'!G60,'Expenditures 15-22'!I60)+'Expenditures 15-22'!D258-E8</f>
        <v>63353</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675553</v>
      </c>
      <c r="F28" s="775">
        <f>'Expenditures 15-22'!K61-SUM('Expenditures 15-22'!G61,'Expenditures 15-22'!I61)+'Expenditures 15-22'!K124-SUM('Expenditures 15-22'!G124,'Expenditures 15-22'!I124)+'Expenditures 15-22'!D260-E9</f>
        <v>675553</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709351</v>
      </c>
      <c r="F29" s="771"/>
      <c r="G29" s="773">
        <f>'Expenditures 15-22'!K62-SUM('Expenditures 15-22'!G62,'Expenditures 15-22'!I62)+'Expenditures 15-22'!K125-SUM('Expenditures 15-22'!G125,'Expenditures 15-22'!I125)+'Expenditures 15-22'!K176-SUM('Expenditures 15-22'!G176,'Expenditures 15-22'!I176)+'Expenditures 15-22'!D261</f>
        <v>709351</v>
      </c>
      <c r="H29" s="395"/>
    </row>
    <row r="30" spans="1:9" ht="12" customHeight="1" x14ac:dyDescent="0.2">
      <c r="A30" s="770" t="s">
        <v>107</v>
      </c>
      <c r="B30" s="768"/>
      <c r="C30" s="765">
        <v>2560</v>
      </c>
      <c r="D30" s="771"/>
      <c r="E30" s="772">
        <f>'Expenditures 15-22'!K63-SUM('Expenditures 15-22'!G63,'Expenditures 15-22'!I63)+'Expenditures 15-22'!D262-E10</f>
        <v>29049</v>
      </c>
      <c r="F30" s="771"/>
      <c r="G30" s="772">
        <f>'Expenditures 15-22'!K63-SUM('Expenditures 15-22'!G63,'Expenditures 15-22'!I63)+'Expenditures 15-22'!D262-E10</f>
        <v>29049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82025</v>
      </c>
      <c r="F39" s="771"/>
      <c r="G39" s="772">
        <f>'Expenditures 15-22'!K75-SUM('Expenditures 15-22'!G75,'Expenditures 15-22'!I75)+'Expenditures 15-22'!K130-SUM('Expenditures 15-22'!G130,'Expenditures 15-22'!I130)+'Expenditures 15-22'!K179-SUM('Expenditures 15-22'!G179,'Expenditures 15-22'!I179)+'Expenditures 15-22'!D274</f>
        <v>82025</v>
      </c>
    </row>
    <row r="40" spans="1:7" ht="12" customHeight="1" x14ac:dyDescent="0.2">
      <c r="A40" s="787" t="s">
        <v>163</v>
      </c>
      <c r="B40" s="788"/>
      <c r="C40" s="789"/>
      <c r="D40" s="775">
        <f>SUM(D19:D39)</f>
        <v>63353</v>
      </c>
      <c r="E40" s="775">
        <f>SUM(E19:E39)</f>
        <v>7850463</v>
      </c>
      <c r="F40" s="775">
        <f>SUM(F19:F39)</f>
        <v>738906</v>
      </c>
      <c r="G40" s="775">
        <f>SUM(G19:G39)</f>
        <v>7174910</v>
      </c>
    </row>
    <row r="41" spans="1:7" x14ac:dyDescent="0.2">
      <c r="A41" s="287"/>
      <c r="B41" s="216"/>
      <c r="C41" s="288"/>
      <c r="D41" s="2357" t="s">
        <v>615</v>
      </c>
      <c r="E41" s="2358"/>
      <c r="F41" s="779" t="s">
        <v>616</v>
      </c>
      <c r="G41" s="786"/>
    </row>
    <row r="42" spans="1:7" ht="12" customHeight="1" x14ac:dyDescent="0.2">
      <c r="A42" s="287"/>
      <c r="B42" s="216"/>
      <c r="C42" s="288"/>
      <c r="D42" s="780" t="s">
        <v>562</v>
      </c>
      <c r="E42" s="776">
        <f>D40</f>
        <v>63353</v>
      </c>
      <c r="F42" s="780" t="s">
        <v>564</v>
      </c>
      <c r="G42" s="776">
        <f>F40</f>
        <v>738906</v>
      </c>
    </row>
    <row r="43" spans="1:7" ht="12" customHeight="1" x14ac:dyDescent="0.2">
      <c r="A43" s="287"/>
      <c r="B43" s="216"/>
      <c r="C43" s="288"/>
      <c r="D43" s="780" t="s">
        <v>563</v>
      </c>
      <c r="E43" s="776">
        <f>E40</f>
        <v>7850463</v>
      </c>
      <c r="F43" s="780" t="s">
        <v>563</v>
      </c>
      <c r="G43" s="776">
        <f>G40</f>
        <v>7174910</v>
      </c>
    </row>
    <row r="44" spans="1:7" ht="12" customHeight="1" x14ac:dyDescent="0.2">
      <c r="A44" s="287"/>
      <c r="B44" s="216"/>
      <c r="C44" s="216"/>
      <c r="D44" s="790" t="s">
        <v>1187</v>
      </c>
      <c r="E44" s="791">
        <f>(E42/E43)</f>
        <v>8.0699698858525924E-3</v>
      </c>
      <c r="F44" s="790" t="s">
        <v>1187</v>
      </c>
      <c r="G44" s="791">
        <f>(G42/G43)</f>
        <v>0.10298470642837332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6" sqref="A26"/>
      <selection pane="bottomLeft" activeCell="B7" sqref="B7:D7"/>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4" t="s">
        <v>2072</v>
      </c>
      <c r="B5" s="2365"/>
      <c r="C5" s="2365"/>
      <c r="D5" s="2365"/>
      <c r="E5" s="2365"/>
    </row>
    <row r="6" spans="1:7" ht="12" customHeight="1" x14ac:dyDescent="0.25">
      <c r="A6" s="1992"/>
      <c r="B6" s="2366" t="str">
        <f>COVER!A17</f>
        <v>Harmony-Emge SD 175</v>
      </c>
      <c r="C6" s="2366"/>
      <c r="D6" s="2366"/>
      <c r="E6" s="1993"/>
    </row>
    <row r="7" spans="1:7" ht="11.25" customHeight="1" x14ac:dyDescent="0.25">
      <c r="A7" s="1992"/>
      <c r="B7" s="2520">
        <f>COVER!A13</f>
        <v>50082175002</v>
      </c>
      <c r="C7" s="2520"/>
      <c r="D7" s="2520"/>
      <c r="E7" s="1993"/>
    </row>
    <row r="8" spans="1:7" ht="34.5" customHeight="1" x14ac:dyDescent="0.2">
      <c r="A8" s="2015" t="s">
        <v>1711</v>
      </c>
      <c r="B8" s="1994" t="s">
        <v>1712</v>
      </c>
      <c r="C8" s="1994" t="s">
        <v>1713</v>
      </c>
      <c r="D8" s="1995" t="s">
        <v>1714</v>
      </c>
      <c r="E8" s="1994" t="s">
        <v>1715</v>
      </c>
      <c r="G8" s="2014" t="b">
        <v>1</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c r="C26" s="2004"/>
      <c r="D26" s="2007"/>
      <c r="E26" s="2006"/>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7"/>
      <c r="C35" s="2367"/>
      <c r="D35" s="2367"/>
      <c r="E35" s="2368"/>
    </row>
    <row r="36" spans="1:5" ht="12" customHeight="1" x14ac:dyDescent="0.2">
      <c r="A36" s="2369"/>
      <c r="B36" s="2370"/>
      <c r="C36" s="2370"/>
      <c r="D36" s="2370"/>
      <c r="E36" s="2371"/>
    </row>
    <row r="37" spans="1:5" ht="12" customHeight="1" x14ac:dyDescent="0.2">
      <c r="A37" s="2369"/>
      <c r="B37" s="2370"/>
      <c r="C37" s="2370"/>
      <c r="D37" s="2370"/>
      <c r="E37" s="2371"/>
    </row>
    <row r="38" spans="1:5" ht="12" customHeight="1" x14ac:dyDescent="0.2">
      <c r="A38" s="2372"/>
      <c r="B38" s="2373"/>
      <c r="C38" s="2373"/>
      <c r="D38" s="2373"/>
      <c r="E38" s="2374"/>
    </row>
    <row r="39" spans="1:5" ht="4.5" hidden="1" customHeight="1" x14ac:dyDescent="0.2">
      <c r="A39" s="2010"/>
      <c r="B39" s="2010"/>
      <c r="C39" s="2010"/>
      <c r="D39" s="2010"/>
      <c r="E39" s="2010"/>
    </row>
    <row r="40" spans="1:5" s="2008" customFormat="1" ht="12" customHeight="1" x14ac:dyDescent="0.25">
      <c r="A40" s="2011" t="s">
        <v>1726</v>
      </c>
      <c r="B40" s="2375"/>
      <c r="C40" s="2375"/>
      <c r="D40" s="2375"/>
      <c r="E40" s="2376"/>
    </row>
    <row r="41" spans="1:5" s="2008" customFormat="1" ht="12" customHeight="1" x14ac:dyDescent="0.25">
      <c r="A41" s="2377"/>
      <c r="B41" s="2378"/>
      <c r="C41" s="2378"/>
      <c r="D41" s="2378"/>
      <c r="E41" s="2379"/>
    </row>
    <row r="42" spans="1:5" s="2008" customFormat="1" ht="12" customHeight="1" x14ac:dyDescent="0.25">
      <c r="A42" s="2377"/>
      <c r="B42" s="2378"/>
      <c r="C42" s="2378"/>
      <c r="D42" s="2378"/>
      <c r="E42" s="2379"/>
    </row>
    <row r="43" spans="1:5" s="2008" customFormat="1" ht="15" x14ac:dyDescent="0.25">
      <c r="A43" s="2361"/>
      <c r="B43" s="2362"/>
      <c r="C43" s="2362"/>
      <c r="D43" s="2362"/>
      <c r="E43" s="2363"/>
    </row>
    <row r="44" spans="1:5" s="2008" customFormat="1" ht="12" hidden="1" customHeight="1" x14ac:dyDescent="0.25">
      <c r="A44" s="2361"/>
      <c r="B44" s="2362"/>
      <c r="C44" s="2362"/>
      <c r="D44" s="2362"/>
      <c r="E44" s="2363"/>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6" sqref="A26"/>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5" t="str">
        <f>COVER!A17</f>
        <v>Harmony-Emge SD 175</v>
      </c>
      <c r="J6" s="2386"/>
    </row>
    <row r="7" spans="1:10" x14ac:dyDescent="0.2">
      <c r="A7" s="2387" t="s">
        <v>1037</v>
      </c>
      <c r="B7" s="2388"/>
      <c r="C7" s="2388"/>
      <c r="D7" s="2388"/>
      <c r="E7" s="2389"/>
      <c r="F7" s="1661"/>
      <c r="G7" s="1650"/>
      <c r="H7" s="1660" t="s">
        <v>438</v>
      </c>
      <c r="I7" s="2390">
        <f>COVER!A13</f>
        <v>50082175002</v>
      </c>
      <c r="J7" s="2390"/>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1" t="s">
        <v>571</v>
      </c>
      <c r="B11" s="2392"/>
      <c r="C11" s="2393"/>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186523</v>
      </c>
      <c r="F12" s="1689"/>
      <c r="G12" s="1688">
        <f t="shared" ref="G12:G18" si="0">SUM(E12:F12)</f>
        <v>186523</v>
      </c>
      <c r="H12" s="1690">
        <v>191731</v>
      </c>
      <c r="I12" s="1689"/>
      <c r="J12" s="1688">
        <f t="shared" ref="J12:J18" si="1">SUM(H12:I12)</f>
        <v>191731</v>
      </c>
    </row>
    <row r="13" spans="1:10" ht="15" customHeight="1" x14ac:dyDescent="0.2">
      <c r="A13" s="1684">
        <v>2</v>
      </c>
      <c r="B13" s="1685" t="s">
        <v>45</v>
      </c>
      <c r="C13" s="1686"/>
      <c r="D13" s="1687">
        <v>2330</v>
      </c>
      <c r="E13" s="1688">
        <f>'Expenditures 15-22'!K51</f>
        <v>7800</v>
      </c>
      <c r="F13" s="1689"/>
      <c r="G13" s="1688">
        <f t="shared" si="0"/>
        <v>7800</v>
      </c>
      <c r="H13" s="1690">
        <v>8500</v>
      </c>
      <c r="I13" s="1689"/>
      <c r="J13" s="1688">
        <f t="shared" si="1"/>
        <v>8500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4" t="s">
        <v>8</v>
      </c>
      <c r="C18" s="2395"/>
      <c r="D18" s="2396"/>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194323</v>
      </c>
      <c r="F19" s="1696">
        <f t="shared" si="2"/>
        <v>0</v>
      </c>
      <c r="G19" s="1696">
        <f t="shared" si="2"/>
        <v>194323</v>
      </c>
      <c r="H19" s="1696">
        <f t="shared" si="2"/>
        <v>200231</v>
      </c>
      <c r="I19" s="1696">
        <f t="shared" si="2"/>
        <v>0</v>
      </c>
      <c r="J19" s="1696">
        <f t="shared" si="2"/>
        <v>200231</v>
      </c>
    </row>
    <row r="20" spans="1:10" ht="25.5" customHeight="1" thickTop="1" x14ac:dyDescent="0.2">
      <c r="A20" s="1684">
        <v>9</v>
      </c>
      <c r="B20" s="2397" t="s">
        <v>1954</v>
      </c>
      <c r="C20" s="2395"/>
      <c r="D20" s="2396"/>
      <c r="E20" s="1697"/>
      <c r="F20" s="1697"/>
      <c r="G20" s="1697"/>
      <c r="H20" s="1697"/>
      <c r="I20" s="1697"/>
      <c r="J20" s="1698">
        <f>IF(AND(G19&gt;0,J19&gt;0),(((J19-G19)/G19)),"Enter Budget Data")</f>
        <v>3.0402988838171496E-2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2"/>
      <c r="D26" s="2402"/>
      <c r="E26" s="1971"/>
      <c r="F26" s="2401"/>
      <c r="G26" s="2401"/>
    </row>
    <row r="27" spans="1:10" x14ac:dyDescent="0.2">
      <c r="B27" s="1699"/>
      <c r="C27" s="1966" t="s">
        <v>1222</v>
      </c>
      <c r="D27" s="1967"/>
      <c r="E27" s="1968"/>
      <c r="F27" s="2398" t="s">
        <v>1998</v>
      </c>
      <c r="G27" s="2398"/>
    </row>
    <row r="28" spans="1:10" ht="28.5" customHeight="1" x14ac:dyDescent="0.2">
      <c r="B28" s="1699"/>
      <c r="C28" s="2400"/>
      <c r="D28" s="2400"/>
      <c r="E28" s="1970"/>
      <c r="F28" s="2400"/>
      <c r="G28" s="2400"/>
    </row>
    <row r="29" spans="1:10" x14ac:dyDescent="0.2">
      <c r="B29" s="1699"/>
      <c r="C29" s="1964" t="s">
        <v>2000</v>
      </c>
      <c r="E29" s="1969"/>
      <c r="F29" s="2399" t="s">
        <v>1999</v>
      </c>
      <c r="G29" s="2399"/>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2" t="s">
        <v>139</v>
      </c>
      <c r="D33" s="2383"/>
      <c r="E33" s="2383"/>
      <c r="F33" s="2383"/>
      <c r="G33" s="2383"/>
      <c r="H33" s="2383"/>
      <c r="I33" s="2383"/>
    </row>
    <row r="34" spans="1:10" ht="10.35" customHeight="1" x14ac:dyDescent="0.2">
      <c r="C34" s="2383"/>
      <c r="D34" s="2383"/>
      <c r="E34" s="2383"/>
      <c r="F34" s="2383"/>
      <c r="G34" s="2383"/>
      <c r="H34" s="2383"/>
      <c r="I34" s="2383"/>
    </row>
    <row r="35" spans="1:10" ht="6" customHeight="1" x14ac:dyDescent="0.2">
      <c r="C35" s="1704"/>
    </row>
    <row r="36" spans="1:10" ht="13.5" customHeight="1" x14ac:dyDescent="0.2">
      <c r="B36" s="1703"/>
      <c r="C36" s="2384" t="s">
        <v>2001</v>
      </c>
      <c r="D36" s="2383"/>
      <c r="E36" s="2383"/>
      <c r="F36" s="2383"/>
      <c r="G36" s="2383"/>
      <c r="H36" s="2383"/>
      <c r="I36" s="2383"/>
      <c r="J36" s="1705"/>
    </row>
    <row r="37" spans="1:10" ht="31.5" customHeight="1" x14ac:dyDescent="0.2">
      <c r="C37" s="2383"/>
      <c r="D37" s="2383"/>
      <c r="E37" s="2383"/>
      <c r="F37" s="2383"/>
      <c r="G37" s="2383"/>
      <c r="H37" s="2383"/>
      <c r="I37" s="2383"/>
      <c r="J37" s="1705"/>
    </row>
    <row r="38" spans="1:10" ht="6" customHeight="1" x14ac:dyDescent="0.2">
      <c r="C38" s="1704"/>
      <c r="D38" s="1706"/>
      <c r="E38" s="1707"/>
      <c r="F38" s="1707"/>
      <c r="G38" s="1707"/>
    </row>
    <row r="39" spans="1:10" ht="13.5" customHeight="1" x14ac:dyDescent="0.2">
      <c r="B39" s="1703"/>
      <c r="C39" s="2380" t="s">
        <v>1050</v>
      </c>
      <c r="D39" s="2381"/>
      <c r="E39" s="2381"/>
      <c r="F39" s="2381"/>
      <c r="G39" s="2381"/>
      <c r="H39" s="2381"/>
      <c r="I39" s="2381"/>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6" sqref="A2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2112</v>
      </c>
    </row>
    <row r="6" spans="1:2" x14ac:dyDescent="0.2">
      <c r="A6" s="388">
        <v>2</v>
      </c>
      <c r="B6" t="s">
        <v>2113</v>
      </c>
    </row>
    <row r="7" spans="1:2" x14ac:dyDescent="0.2">
      <c r="A7" s="388">
        <v>3</v>
      </c>
      <c r="B7" t="s">
        <v>2114</v>
      </c>
    </row>
    <row r="8" spans="1:2" x14ac:dyDescent="0.2">
      <c r="A8" s="388">
        <v>4</v>
      </c>
      <c r="B8" t="s">
        <v>2115</v>
      </c>
    </row>
    <row r="9" spans="1:2" x14ac:dyDescent="0.2">
      <c r="A9" s="389">
        <v>5</v>
      </c>
      <c r="B9" t="s">
        <v>2116</v>
      </c>
    </row>
    <row r="10" spans="1:2" x14ac:dyDescent="0.2">
      <c r="A10" s="389">
        <v>6</v>
      </c>
      <c r="B10" t="s">
        <v>2117</v>
      </c>
    </row>
    <row r="11" spans="1:2" x14ac:dyDescent="0.2">
      <c r="A11" s="389">
        <v>7</v>
      </c>
      <c r="B11" s="13" t="s">
        <v>2118</v>
      </c>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Harmony-Emge SD 175</v>
      </c>
    </row>
    <row r="65" spans="2:2" x14ac:dyDescent="0.2">
      <c r="B65" s="397">
        <f>COVER!A13</f>
        <v>50082175002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6" sqref="A2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6" sqref="A26"/>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3" t="s">
        <v>1981</v>
      </c>
      <c r="B1" s="2404"/>
      <c r="C1" s="2404"/>
      <c r="D1" s="2404"/>
      <c r="E1" s="2404"/>
      <c r="F1" s="2405"/>
    </row>
    <row r="2" spans="1:8" ht="39.75" customHeight="1" x14ac:dyDescent="0.2">
      <c r="A2" s="2413" t="s">
        <v>1956</v>
      </c>
      <c r="B2" s="2414"/>
      <c r="C2" s="2414"/>
      <c r="D2" s="2414"/>
      <c r="E2" s="2414"/>
      <c r="F2" s="2415"/>
      <c r="G2" s="1880"/>
      <c r="H2" s="1880"/>
    </row>
    <row r="3" spans="1:8" ht="46.5" customHeight="1" x14ac:dyDescent="0.2">
      <c r="A3" s="2416" t="s">
        <v>1782</v>
      </c>
      <c r="B3" s="2417"/>
      <c r="C3" s="2417"/>
      <c r="D3" s="2417"/>
      <c r="E3" s="2417"/>
      <c r="F3" s="2418"/>
      <c r="G3" s="1880"/>
      <c r="H3" s="1880"/>
    </row>
    <row r="4" spans="1:8" s="1628" customFormat="1" ht="41.25" customHeight="1" x14ac:dyDescent="0.2">
      <c r="A4" s="2419" t="s">
        <v>1980</v>
      </c>
      <c r="B4" s="2420"/>
      <c r="C4" s="2420"/>
      <c r="D4" s="2420"/>
      <c r="E4" s="2420"/>
      <c r="F4" s="2421"/>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5865296</v>
      </c>
      <c r="C6" s="1631">
        <f>'Acct Summary 7-8'!D8</f>
        <v>666433</v>
      </c>
      <c r="D6" s="1631">
        <f>'Acct Summary 7-8'!F8</f>
        <v>536920</v>
      </c>
      <c r="E6" s="1631">
        <f>'Acct Summary 7-8'!I8</f>
        <v>64322</v>
      </c>
      <c r="F6" s="1631">
        <f>SUM(B6:E6)</f>
        <v>7132971</v>
      </c>
    </row>
    <row r="7" spans="1:8" s="1632" customFormat="1" ht="14.25" customHeight="1" thickBot="1" x14ac:dyDescent="0.25">
      <c r="A7" s="1630" t="s">
        <v>1694</v>
      </c>
      <c r="B7" s="1633">
        <f>'Acct Summary 7-8'!C17</f>
        <v>6268379</v>
      </c>
      <c r="C7" s="1633">
        <f>'Acct Summary 7-8'!D17</f>
        <v>626439</v>
      </c>
      <c r="D7" s="1633">
        <f>'Acct Summary 7-8'!F17</f>
        <v>635534</v>
      </c>
      <c r="E7" s="1896"/>
      <c r="F7" s="1631">
        <f>SUM(B7:E7)</f>
        <v>7530352</v>
      </c>
    </row>
    <row r="8" spans="1:8" s="1632" customFormat="1" ht="14.25" thickTop="1" thickBot="1" x14ac:dyDescent="0.25">
      <c r="A8" s="1634" t="s">
        <v>1695</v>
      </c>
      <c r="B8" s="1635">
        <f>(B6-B7)</f>
        <v>-403083</v>
      </c>
      <c r="C8" s="1635">
        <f>(C6-C7)</f>
        <v>39994</v>
      </c>
      <c r="D8" s="1635">
        <f>(D6-D7)</f>
        <v>-98614</v>
      </c>
      <c r="E8" s="1633">
        <f>(E6-E7)</f>
        <v>64322</v>
      </c>
      <c r="F8" s="1636">
        <f>SUM(F6-F7)</f>
        <v>-397381</v>
      </c>
    </row>
    <row r="9" spans="1:8" s="1632" customFormat="1" ht="14.25" thickTop="1" thickBot="1" x14ac:dyDescent="0.25">
      <c r="A9" s="1637" t="s">
        <v>1957</v>
      </c>
      <c r="B9" s="1638">
        <f>'Acct Summary 7-8'!C81</f>
        <v>880264</v>
      </c>
      <c r="C9" s="1638">
        <f>'Acct Summary 7-8'!D81</f>
        <v>82391</v>
      </c>
      <c r="D9" s="1638">
        <f>'Acct Summary 7-8'!F81</f>
        <v>239716</v>
      </c>
      <c r="E9" s="1638">
        <f>'Acct Summary 7-8'!I81</f>
        <v>335922</v>
      </c>
      <c r="F9" s="1717">
        <f>SUM(B9:E9)</f>
        <v>1538293</v>
      </c>
    </row>
    <row r="10" spans="1:8" ht="16.5" customHeight="1" thickTop="1" x14ac:dyDescent="0.2">
      <c r="A10" s="1639"/>
      <c r="B10" s="1640"/>
      <c r="C10" s="2407" t="str">
        <f>IF(AND(F8&lt;0,F9&gt;=0,ABS(F8*3)&gt;ABS(F9)),A14,IF(AND(F8&lt;0,F9&gt;0,ABS(F8*3)&lt;=ABS(F9)),A15,IF(AND(F8&lt;0,F9&lt;0),A14,IF(F9=0,A17,A16))))</f>
        <v>Unbalanced -  however, a deficit reduction plan is not required at this time.</v>
      </c>
      <c r="D10" s="2408"/>
      <c r="E10" s="2408"/>
      <c r="F10" s="2409"/>
    </row>
    <row r="11" spans="1:8" ht="19.5" customHeight="1" x14ac:dyDescent="0.2">
      <c r="A11" s="1715"/>
      <c r="B11" s="1716"/>
      <c r="C11" s="2407"/>
      <c r="D11" s="2408"/>
      <c r="E11" s="2408"/>
      <c r="F11" s="2409"/>
      <c r="H11" s="1714"/>
    </row>
    <row r="12" spans="1:8" ht="19.5" customHeight="1" x14ac:dyDescent="0.2">
      <c r="A12" s="1715"/>
      <c r="B12" s="1716"/>
      <c r="C12" s="2407"/>
      <c r="D12" s="2408"/>
      <c r="E12" s="2408"/>
      <c r="F12" s="2409"/>
      <c r="H12" s="1714"/>
    </row>
    <row r="13" spans="1:8" ht="19.5" customHeight="1" x14ac:dyDescent="0.2">
      <c r="A13" s="1715"/>
      <c r="B13" s="1716"/>
      <c r="C13" s="2410"/>
      <c r="D13" s="2411"/>
      <c r="E13" s="2411"/>
      <c r="F13" s="2412"/>
      <c r="H13" s="1714"/>
    </row>
    <row r="14" spans="1:8" s="1587" customFormat="1" ht="0.75" customHeight="1" x14ac:dyDescent="0.2">
      <c r="A14" s="2406" t="s">
        <v>1853</v>
      </c>
      <c r="B14" s="2406"/>
      <c r="C14" s="2406"/>
      <c r="D14" s="2406"/>
      <c r="E14" s="2406"/>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76" colorId="8" zoomScale="110" zoomScaleNormal="110" workbookViewId="0">
      <selection activeCell="C75" sqref="C75"/>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2"/>
      <c r="B8" s="2423"/>
      <c r="C8" s="2423"/>
      <c r="D8" s="2424"/>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7" t="s">
        <v>1993</v>
      </c>
      <c r="D11" s="2428"/>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0" t="s">
        <v>359</v>
      </c>
      <c r="D27" s="2431"/>
    </row>
    <row r="28" spans="1:4" ht="12.75" x14ac:dyDescent="0.2">
      <c r="A28" s="231"/>
      <c r="B28" s="232">
        <v>2</v>
      </c>
      <c r="C28" s="2429" t="s">
        <v>2041</v>
      </c>
      <c r="D28" s="2297"/>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2" t="s">
        <v>633</v>
      </c>
      <c r="D49" s="2433"/>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5" t="s">
        <v>920</v>
      </c>
      <c r="D62" s="2426"/>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5" t="s">
        <v>777</v>
      </c>
      <c r="D76" s="2426"/>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7" t="s">
        <v>1934</v>
      </c>
      <c r="B4" s="2458"/>
      <c r="C4" s="2458"/>
      <c r="D4" s="2458"/>
      <c r="E4" s="2458"/>
      <c r="F4" s="2458"/>
      <c r="G4" s="2458"/>
      <c r="H4" s="2458"/>
      <c r="I4" s="2458"/>
      <c r="J4" s="2458"/>
      <c r="K4" s="2458"/>
      <c r="L4" s="245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5" t="str">
        <f>COVER!A17</f>
        <v>Harmony-Emge SD 175</v>
      </c>
      <c r="B7" s="2446"/>
      <c r="C7" s="2446"/>
      <c r="D7" s="2459"/>
      <c r="E7" s="2460">
        <f>COVER!A13</f>
        <v>50082175002</v>
      </c>
      <c r="F7" s="2461"/>
      <c r="G7" s="2462" t="str">
        <f>COVER!T23</f>
        <v>060-008105</v>
      </c>
      <c r="H7" s="2463"/>
      <c r="I7" s="2463"/>
      <c r="J7" s="2463"/>
      <c r="K7" s="2463"/>
      <c r="L7" s="2464"/>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5"/>
      <c r="B9" s="2435"/>
      <c r="C9" s="2435"/>
      <c r="D9" s="2435"/>
      <c r="E9" s="2435"/>
      <c r="F9" s="2466"/>
      <c r="G9" s="2434" t="str">
        <f>COVER!T13</f>
        <v>Fick, Eggemeyer &amp; Williamson</v>
      </c>
      <c r="H9" s="2456"/>
      <c r="I9" s="2456"/>
      <c r="J9" s="2456"/>
      <c r="K9" s="2456"/>
      <c r="L9" s="2467"/>
    </row>
    <row r="10" spans="1:29" ht="13.5" customHeight="1" x14ac:dyDescent="0.2">
      <c r="A10" s="2442"/>
      <c r="B10" s="2443"/>
      <c r="C10" s="2443"/>
      <c r="D10" s="2443"/>
      <c r="E10" s="2443"/>
      <c r="F10" s="2444"/>
      <c r="G10" s="2434" t="str">
        <f>COVER!T17</f>
        <v>205 S. Main</v>
      </c>
      <c r="H10" s="2448"/>
      <c r="I10" s="2448"/>
      <c r="J10" s="2448"/>
      <c r="K10" s="2448"/>
      <c r="L10" s="2449"/>
    </row>
    <row r="11" spans="1:29" ht="13.5" customHeight="1" x14ac:dyDescent="0.2">
      <c r="A11" s="2039" t="s">
        <v>2032</v>
      </c>
      <c r="B11" s="2040"/>
      <c r="C11" s="2019"/>
      <c r="D11" s="2043"/>
      <c r="E11" s="2019"/>
      <c r="F11" s="2020"/>
      <c r="G11" s="2434" t="str">
        <f>COVER!T19</f>
        <v>Columbia</v>
      </c>
      <c r="H11" s="2448"/>
      <c r="I11" s="2448"/>
      <c r="J11" s="1981" t="str">
        <f>COVER!X19</f>
        <v>IL</v>
      </c>
      <c r="K11" s="1981">
        <f>COVER!Z19</f>
        <v>62236</v>
      </c>
      <c r="L11" s="2023"/>
    </row>
    <row r="12" spans="1:29" ht="13.5" customHeight="1" x14ac:dyDescent="0.2">
      <c r="A12" s="2450" t="s">
        <v>2031</v>
      </c>
      <c r="B12" s="2451"/>
      <c r="C12" s="2451"/>
      <c r="D12" s="2451"/>
      <c r="E12" s="2451"/>
      <c r="F12" s="2452"/>
      <c r="G12" s="1984"/>
      <c r="H12" s="1309"/>
      <c r="I12" s="1309"/>
      <c r="J12" s="1309"/>
      <c r="K12" s="1309"/>
      <c r="L12" s="1985"/>
    </row>
    <row r="13" spans="1:29" ht="13.5" customHeight="1" x14ac:dyDescent="0.2">
      <c r="A13" s="2434"/>
      <c r="B13" s="2456"/>
      <c r="C13" s="2456"/>
      <c r="D13" s="2456"/>
      <c r="E13" s="1308"/>
      <c r="F13" s="2032"/>
      <c r="G13" s="2024" t="s">
        <v>2034</v>
      </c>
      <c r="H13" s="2025"/>
      <c r="I13" s="2453" t="str">
        <f>COVER!T25</f>
        <v>keith@afewcpas.com</v>
      </c>
      <c r="J13" s="2454"/>
      <c r="K13" s="2454"/>
      <c r="L13" s="2455"/>
    </row>
    <row r="14" spans="1:29" ht="13.5" customHeight="1" x14ac:dyDescent="0.2">
      <c r="A14" s="2434" t="str">
        <f>COVER!A19</f>
        <v>7401 Westchester Dr</v>
      </c>
      <c r="B14" s="2435"/>
      <c r="C14" s="2435"/>
      <c r="D14" s="2435"/>
      <c r="E14" s="2030">
        <v>0</v>
      </c>
      <c r="F14" s="1307"/>
      <c r="G14" s="2026" t="s">
        <v>1413</v>
      </c>
      <c r="H14" s="1290"/>
      <c r="I14" s="1290"/>
      <c r="J14" s="1290"/>
      <c r="K14" s="1290"/>
      <c r="L14" s="2022"/>
    </row>
    <row r="15" spans="1:29" ht="13.5" customHeight="1" x14ac:dyDescent="0.2">
      <c r="A15" s="2434" t="str">
        <f>COVER!A21</f>
        <v>Belleville</v>
      </c>
      <c r="B15" s="2448"/>
      <c r="C15" s="2448"/>
      <c r="D15" s="1289"/>
      <c r="E15" s="1986"/>
      <c r="F15" s="1306"/>
      <c r="G15" s="1980" t="str">
        <f>COVER!T15</f>
        <v>Keith Slusser</v>
      </c>
      <c r="H15" s="1290"/>
      <c r="I15" s="1290"/>
      <c r="J15" s="1290"/>
      <c r="K15" s="1290"/>
      <c r="L15" s="2022"/>
    </row>
    <row r="16" spans="1:29" ht="12.2" customHeight="1" x14ac:dyDescent="0.2">
      <c r="A16" s="2029" t="s">
        <v>2033</v>
      </c>
      <c r="B16" s="1557"/>
      <c r="C16" s="2031">
        <f>COVER!A25</f>
        <v>62223</v>
      </c>
      <c r="D16" s="2031"/>
      <c r="E16" s="2031"/>
      <c r="F16" s="2032"/>
      <c r="G16" s="2436"/>
      <c r="H16" s="2437"/>
      <c r="I16" s="2437"/>
      <c r="J16" s="2437"/>
      <c r="K16" s="2437"/>
      <c r="L16" s="2438"/>
    </row>
    <row r="17" spans="1:13" ht="12.2" customHeight="1" x14ac:dyDescent="0.2">
      <c r="A17" s="2439"/>
      <c r="B17" s="2440"/>
      <c r="C17" s="2440"/>
      <c r="D17" s="2440"/>
      <c r="E17" s="2440"/>
      <c r="F17" s="2441"/>
      <c r="G17" s="2026" t="s">
        <v>1412</v>
      </c>
      <c r="H17" s="1290"/>
      <c r="I17" s="1290"/>
      <c r="J17" s="1290"/>
      <c r="K17" s="2027" t="s">
        <v>1411</v>
      </c>
      <c r="L17" s="2020"/>
      <c r="M17" s="1305"/>
    </row>
    <row r="18" spans="1:13" ht="12.2" customHeight="1" x14ac:dyDescent="0.2">
      <c r="A18" s="2442"/>
      <c r="B18" s="2443"/>
      <c r="C18" s="2443"/>
      <c r="D18" s="2443"/>
      <c r="E18" s="2443"/>
      <c r="F18" s="2444"/>
      <c r="G18" s="2445" t="str">
        <f>COVER!T21</f>
        <v>618-281-4999</v>
      </c>
      <c r="H18" s="2446"/>
      <c r="I18" s="2446"/>
      <c r="J18" s="2446"/>
      <c r="K18" s="2445" t="str">
        <f>COVER!X21</f>
        <v>618-281-9533</v>
      </c>
      <c r="L18" s="2447"/>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68" t="str">
        <f>'Single Audit Cover'!A7</f>
        <v>Harmony-Emge SD 175</v>
      </c>
      <c r="B1" s="2458"/>
      <c r="C1" s="2458"/>
      <c r="D1" s="2458"/>
    </row>
    <row r="2" spans="1:11" s="1979" customFormat="1" ht="12.75" x14ac:dyDescent="0.2">
      <c r="A2" s="2469">
        <f>'Single Audit Cover'!E7</f>
        <v>50082175002</v>
      </c>
      <c r="B2" s="2470"/>
      <c r="C2" s="2470"/>
      <c r="D2" s="2470"/>
    </row>
    <row r="3" spans="1:11" s="1979" customFormat="1" ht="12.75" x14ac:dyDescent="0.2">
      <c r="A3" s="2468" t="s">
        <v>2018</v>
      </c>
      <c r="B3" s="2458"/>
      <c r="C3" s="2458"/>
      <c r="D3" s="2458"/>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3" t="str">
        <f>'Single Audit Cover'!A7</f>
        <v>Harmony-Emge SD 175</v>
      </c>
      <c r="B1" s="2473"/>
      <c r="C1" s="2473"/>
      <c r="D1" s="2473"/>
      <c r="E1" s="2473"/>
    </row>
    <row r="2" spans="1:5" x14ac:dyDescent="0.2">
      <c r="A2" s="2474">
        <f>'Single Audit Cover'!E7</f>
        <v>50082175002</v>
      </c>
      <c r="B2" s="2474"/>
      <c r="C2" s="2474"/>
      <c r="D2" s="2474"/>
      <c r="E2" s="2474"/>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734145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26426</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760571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5"/>
      <c r="B24" s="2476"/>
      <c r="D24" s="1351"/>
    </row>
    <row r="25" spans="1:4" x14ac:dyDescent="0.2">
      <c r="A25" s="2471"/>
      <c r="B25" s="2472"/>
      <c r="D25" s="1351"/>
    </row>
    <row r="26" spans="1:4" x14ac:dyDescent="0.2">
      <c r="A26" s="2471"/>
      <c r="B26" s="2472"/>
      <c r="D26" s="1351"/>
    </row>
    <row r="27" spans="1:4" x14ac:dyDescent="0.2">
      <c r="A27" s="2471"/>
      <c r="B27" s="2472"/>
      <c r="D27" s="1351"/>
    </row>
    <row r="28" spans="1:4" x14ac:dyDescent="0.2">
      <c r="A28" s="2471"/>
      <c r="B28" s="2472"/>
      <c r="D28" s="1351"/>
    </row>
    <row r="29" spans="1:4" x14ac:dyDescent="0.2">
      <c r="A29" s="2471"/>
      <c r="B29" s="2472"/>
      <c r="D29" s="1351"/>
    </row>
    <row r="30" spans="1:4" x14ac:dyDescent="0.2">
      <c r="A30" s="2471"/>
      <c r="B30" s="2472"/>
      <c r="D30" s="1351"/>
    </row>
    <row r="32" spans="1:4" x14ac:dyDescent="0.2">
      <c r="A32" s="1357" t="s">
        <v>1496</v>
      </c>
      <c r="D32" s="1356">
        <f>SUM(D19:D30)</f>
        <v>760571</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1"/>
      <c r="B40" s="2472"/>
      <c r="D40" s="1351"/>
    </row>
    <row r="41" spans="1:4" x14ac:dyDescent="0.2">
      <c r="A41" s="2471"/>
      <c r="B41" s="2472"/>
      <c r="D41" s="1350"/>
    </row>
    <row r="42" spans="1:4" x14ac:dyDescent="0.2">
      <c r="A42" s="2471"/>
      <c r="B42" s="2472"/>
      <c r="D42" s="1350"/>
    </row>
    <row r="43" spans="1:4" x14ac:dyDescent="0.2">
      <c r="A43" s="2471"/>
      <c r="B43" s="2472"/>
      <c r="D43" s="1350"/>
    </row>
    <row r="44" spans="1:4" x14ac:dyDescent="0.2">
      <c r="A44" s="2471"/>
      <c r="B44" s="2472"/>
      <c r="D44" s="1350"/>
    </row>
    <row r="45" spans="1:4" x14ac:dyDescent="0.2">
      <c r="A45" s="2471"/>
      <c r="B45" s="2472"/>
      <c r="D45" s="1350"/>
    </row>
    <row r="47" spans="1:4" x14ac:dyDescent="0.2">
      <c r="B47" s="1349" t="s">
        <v>1490</v>
      </c>
      <c r="C47" s="1349"/>
      <c r="D47" s="1982">
        <f>SUM(D35:D45)</f>
        <v>0</v>
      </c>
    </row>
    <row r="49" spans="2:4" x14ac:dyDescent="0.2">
      <c r="B49" s="1349" t="s">
        <v>1489</v>
      </c>
      <c r="C49" s="1349"/>
      <c r="D49" s="1982">
        <f>D32-D47</f>
        <v>760571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7" t="str">
        <f>'Single Audit Cover'!A7</f>
        <v>Harmony-Emge SD 175</v>
      </c>
      <c r="C1" s="2478"/>
      <c r="D1" s="2478"/>
      <c r="E1" s="2478"/>
      <c r="F1" s="2478"/>
      <c r="G1" s="2478"/>
      <c r="H1" s="2478"/>
      <c r="I1" s="2478"/>
      <c r="J1" s="2478"/>
      <c r="K1" s="2478"/>
    </row>
    <row r="2" spans="2:12" ht="15" x14ac:dyDescent="0.2">
      <c r="B2" s="2479">
        <f>'Single Audit Cover'!E7</f>
        <v>50082175002</v>
      </c>
      <c r="C2" s="2479"/>
      <c r="D2" s="2479"/>
      <c r="E2" s="2479"/>
      <c r="F2" s="2479"/>
      <c r="G2" s="2479"/>
      <c r="H2" s="2479"/>
      <c r="I2" s="2479"/>
      <c r="J2" s="2479"/>
      <c r="K2" s="2479"/>
      <c r="L2" s="1421"/>
    </row>
    <row r="3" spans="2:12" ht="15" x14ac:dyDescent="0.2">
      <c r="B3" s="2480" t="s">
        <v>1474</v>
      </c>
      <c r="C3" s="2480"/>
      <c r="D3" s="2480"/>
      <c r="E3" s="2480"/>
      <c r="F3" s="2480"/>
      <c r="G3" s="2480"/>
      <c r="H3" s="2480"/>
      <c r="I3" s="2480"/>
      <c r="J3" s="2480"/>
      <c r="K3" s="2480"/>
      <c r="L3" s="1421"/>
    </row>
    <row r="4" spans="2:12" ht="15" x14ac:dyDescent="0.2">
      <c r="B4" s="2457" t="str">
        <f>'[1]Single Audit Cover'!A4</f>
        <v>Year Ending June 30, 2016</v>
      </c>
      <c r="C4" s="2457"/>
      <c r="D4" s="2457"/>
      <c r="E4" s="2457"/>
      <c r="F4" s="2457"/>
      <c r="G4" s="2457"/>
      <c r="H4" s="2457"/>
      <c r="I4" s="2457"/>
      <c r="J4" s="2457"/>
      <c r="K4" s="2457"/>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Harmony-Emge SD 175</v>
      </c>
      <c r="B1" s="2486"/>
      <c r="C1" s="2486"/>
      <c r="D1" s="2486"/>
      <c r="E1" s="1434"/>
    </row>
    <row r="2" spans="1:7" ht="13.5" customHeight="1" x14ac:dyDescent="0.2">
      <c r="A2" s="2487">
        <f>'Single Audit Cover'!E7</f>
        <v>50082175002</v>
      </c>
      <c r="B2" s="2488"/>
      <c r="C2" s="2488"/>
      <c r="D2" s="2488"/>
      <c r="E2" s="1423"/>
    </row>
    <row r="3" spans="1:7" ht="15.75" customHeight="1" x14ac:dyDescent="0.25">
      <c r="A3" s="2489" t="s">
        <v>1545</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1915</v>
      </c>
      <c r="C6" s="1367"/>
      <c r="D6" s="1367"/>
    </row>
    <row r="7" spans="1:7" ht="60.95" customHeight="1" x14ac:dyDescent="0.2">
      <c r="A7" s="2493" t="s">
        <v>2024</v>
      </c>
      <c r="B7" s="2494"/>
      <c r="C7" s="2494"/>
      <c r="D7" s="2494"/>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3" t="s">
        <v>1916</v>
      </c>
      <c r="B12" s="2494"/>
      <c r="C12" s="2494"/>
      <c r="D12" s="2494"/>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2"/>
      <c r="E16" s="2482"/>
      <c r="F16" s="2482"/>
    </row>
    <row r="17" spans="1:6" ht="20.65" customHeight="1" x14ac:dyDescent="0.2">
      <c r="A17" s="1798"/>
      <c r="B17" s="1428"/>
      <c r="C17" s="2046"/>
      <c r="D17" s="2482"/>
      <c r="E17" s="2482"/>
      <c r="F17" s="2482"/>
    </row>
    <row r="18" spans="1:6" ht="20.65" customHeight="1" x14ac:dyDescent="0.2">
      <c r="A18" s="1798"/>
      <c r="B18" s="1428"/>
      <c r="C18" s="2046"/>
      <c r="D18" s="2482"/>
      <c r="E18" s="2482"/>
      <c r="F18" s="2482"/>
    </row>
    <row r="19" spans="1:6" ht="20.65" customHeight="1" x14ac:dyDescent="0.2">
      <c r="A19" s="1798"/>
      <c r="B19" s="1428"/>
      <c r="C19" s="2046"/>
      <c r="D19" s="2482"/>
      <c r="E19" s="2482"/>
      <c r="F19" s="2482"/>
    </row>
    <row r="20" spans="1:6" ht="20.65" customHeight="1" x14ac:dyDescent="0.2">
      <c r="A20" s="1798"/>
      <c r="B20" s="1428"/>
      <c r="C20" s="2046"/>
      <c r="D20" s="2482"/>
      <c r="E20" s="2482"/>
      <c r="F20" s="2482"/>
    </row>
    <row r="21" spans="1:6" ht="20.65" customHeight="1" x14ac:dyDescent="0.2">
      <c r="A21" s="1798"/>
      <c r="B21" s="1428"/>
      <c r="C21" s="2046"/>
      <c r="D21" s="2482"/>
      <c r="E21" s="2482"/>
      <c r="F21" s="2482"/>
    </row>
    <row r="22" spans="1:6" ht="20.65" customHeight="1" x14ac:dyDescent="0.2">
      <c r="A22" s="1798"/>
      <c r="B22" s="1428"/>
      <c r="C22" s="2046"/>
      <c r="D22" s="2482"/>
      <c r="E22" s="2482"/>
      <c r="F22" s="2482"/>
    </row>
    <row r="23" spans="1:6" ht="20.65" customHeight="1" x14ac:dyDescent="0.2">
      <c r="A23" s="1798"/>
      <c r="B23" s="1428"/>
      <c r="C23" s="2046"/>
      <c r="D23" s="2482"/>
      <c r="E23" s="2482"/>
      <c r="F23" s="2482"/>
    </row>
    <row r="24" spans="1:6" ht="20.65" customHeight="1" x14ac:dyDescent="0.2">
      <c r="A24" s="1798"/>
      <c r="B24" s="1428"/>
      <c r="C24" s="2046"/>
      <c r="D24" s="2482"/>
      <c r="E24" s="2482"/>
      <c r="F24" s="2482"/>
    </row>
    <row r="25" spans="1:6" ht="20.65" customHeight="1" x14ac:dyDescent="0.2">
      <c r="A25" s="1798"/>
      <c r="B25" s="1428"/>
      <c r="C25" s="2046"/>
      <c r="D25" s="2482"/>
      <c r="E25" s="2482"/>
      <c r="F25" s="2482"/>
    </row>
    <row r="26" spans="1:6" ht="20.65" customHeight="1" x14ac:dyDescent="0.2">
      <c r="A26" s="1798"/>
      <c r="B26" s="1428"/>
      <c r="C26" s="2046"/>
      <c r="D26" s="2482"/>
      <c r="E26" s="2482"/>
      <c r="F26" s="2482"/>
    </row>
    <row r="27" spans="1:6" ht="20.65" customHeight="1" x14ac:dyDescent="0.2">
      <c r="A27" s="1798"/>
      <c r="B27" s="1428"/>
      <c r="C27" s="2046"/>
      <c r="D27" s="2482"/>
      <c r="E27" s="2482"/>
      <c r="F27" s="2482"/>
    </row>
    <row r="28" spans="1:6" ht="20.65" customHeight="1" x14ac:dyDescent="0.2">
      <c r="A28" s="1798"/>
      <c r="B28" s="1428"/>
      <c r="C28" s="2046"/>
      <c r="D28" s="2482"/>
      <c r="E28" s="2482"/>
      <c r="F28" s="2482"/>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3" t="s">
        <v>1917</v>
      </c>
      <c r="B31" s="2483"/>
      <c r="C31" s="2483"/>
      <c r="D31" s="2483"/>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4" t="s">
        <v>2025</v>
      </c>
      <c r="C45" s="2484"/>
      <c r="D45" s="2484"/>
      <c r="E45" s="1423"/>
    </row>
    <row r="46" spans="1:5" s="1372" customFormat="1" ht="33.75" customHeight="1" x14ac:dyDescent="0.2">
      <c r="A46" s="1422">
        <v>6</v>
      </c>
      <c r="B46" s="2481" t="s">
        <v>2081</v>
      </c>
      <c r="C46" s="2481"/>
      <c r="D46" s="2481"/>
    </row>
    <row r="47" spans="1:5" ht="45.75" customHeight="1" x14ac:dyDescent="0.2">
      <c r="A47" s="1422">
        <v>7</v>
      </c>
      <c r="B47" s="2481" t="s">
        <v>2082</v>
      </c>
      <c r="C47" s="2481"/>
      <c r="D47" s="2481"/>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1" t="str">
        <f>'Single Audit Cover'!A7</f>
        <v>Harmony-Emge SD 175</v>
      </c>
      <c r="C1" s="2502"/>
      <c r="D1" s="2502"/>
      <c r="E1" s="2502"/>
      <c r="F1" s="2502"/>
      <c r="G1" s="2502"/>
      <c r="H1" s="2502"/>
      <c r="I1" s="2502"/>
      <c r="J1" s="1473"/>
    </row>
    <row r="2" spans="2:10" s="1367" customFormat="1" ht="12.75" customHeight="1" x14ac:dyDescent="0.2">
      <c r="B2" s="2503">
        <f>'Single Audit Cover'!E7</f>
        <v>50082175002</v>
      </c>
      <c r="C2" s="2504"/>
      <c r="D2" s="2504"/>
      <c r="E2" s="2504"/>
      <c r="F2" s="2504"/>
      <c r="G2" s="2504"/>
      <c r="H2" s="2504"/>
      <c r="I2" s="2504"/>
      <c r="J2" s="1473"/>
    </row>
    <row r="3" spans="2:10" s="1367" customFormat="1" ht="12.75" customHeight="1" x14ac:dyDescent="0.2">
      <c r="B3" s="2505" t="s">
        <v>1567</v>
      </c>
      <c r="C3" s="2492"/>
      <c r="D3" s="2492"/>
      <c r="E3" s="2492"/>
      <c r="F3" s="2492"/>
      <c r="G3" s="2492"/>
      <c r="H3" s="2492"/>
      <c r="I3" s="2492"/>
      <c r="J3" s="1472"/>
    </row>
    <row r="4" spans="2:10" s="1367" customFormat="1" ht="12.75" customHeight="1" x14ac:dyDescent="0.2">
      <c r="B4" s="2505" t="str">
        <f>'[1]Single Audit Cover'!A4</f>
        <v>Year Ending June 30, 2016</v>
      </c>
      <c r="C4" s="2492"/>
      <c r="D4" s="2492"/>
      <c r="E4" s="2492"/>
      <c r="F4" s="2492"/>
      <c r="G4" s="2492"/>
      <c r="H4" s="2492"/>
      <c r="I4" s="2492"/>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5" t="s">
        <v>1566</v>
      </c>
      <c r="C7" s="2492"/>
      <c r="D7" s="2492"/>
      <c r="E7" s="2492"/>
      <c r="F7" s="2492"/>
      <c r="G7" s="2492"/>
      <c r="H7" s="2492"/>
      <c r="I7" s="2492"/>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0"/>
      <c r="D11" s="2500"/>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499"/>
      <c r="E29" s="2499"/>
      <c r="F29" s="2499"/>
      <c r="G29" s="2499"/>
      <c r="H29" s="2499"/>
      <c r="I29" s="2499"/>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5"/>
      <c r="D37" s="2496"/>
      <c r="E37" s="2496"/>
      <c r="F37" s="2496"/>
      <c r="G37" s="2496"/>
      <c r="H37" s="2496"/>
      <c r="I37" s="2497"/>
    </row>
    <row r="38" spans="1:9" ht="20.45" customHeight="1" x14ac:dyDescent="0.2">
      <c r="B38" s="1444"/>
      <c r="C38" s="2495"/>
      <c r="D38" s="2496"/>
      <c r="E38" s="2496"/>
      <c r="F38" s="2496"/>
      <c r="G38" s="2496"/>
      <c r="H38" s="2496"/>
      <c r="I38" s="2497"/>
    </row>
    <row r="39" spans="1:9" ht="20.65" customHeight="1" x14ac:dyDescent="0.2">
      <c r="B39" s="1444"/>
      <c r="C39" s="2495"/>
      <c r="D39" s="2496"/>
      <c r="E39" s="2496"/>
      <c r="F39" s="2496"/>
      <c r="G39" s="2496"/>
      <c r="H39" s="2496"/>
      <c r="I39" s="2497"/>
    </row>
    <row r="40" spans="1:9" ht="20.65" customHeight="1" x14ac:dyDescent="0.2">
      <c r="B40" s="1444"/>
      <c r="C40" s="2495"/>
      <c r="D40" s="2496"/>
      <c r="E40" s="2496"/>
      <c r="F40" s="2496"/>
      <c r="G40" s="2496"/>
      <c r="H40" s="2496"/>
      <c r="I40" s="2497"/>
    </row>
    <row r="41" spans="1:9" ht="20.65" customHeight="1" x14ac:dyDescent="0.2">
      <c r="B41" s="1444"/>
      <c r="C41" s="2495"/>
      <c r="D41" s="2496"/>
      <c r="E41" s="2496"/>
      <c r="F41" s="2496"/>
      <c r="G41" s="2496"/>
      <c r="H41" s="2496"/>
      <c r="I41" s="2497"/>
    </row>
    <row r="42" spans="1:9" ht="20.65" customHeight="1" x14ac:dyDescent="0.2">
      <c r="B42" s="1444"/>
      <c r="C42" s="2495"/>
      <c r="D42" s="2496"/>
      <c r="E42" s="2496"/>
      <c r="F42" s="2496"/>
      <c r="G42" s="2496"/>
      <c r="H42" s="2496"/>
      <c r="I42" s="2497"/>
    </row>
    <row r="43" spans="1:9" ht="6.2" customHeight="1" x14ac:dyDescent="0.2"/>
    <row r="44" spans="1:9" x14ac:dyDescent="0.2">
      <c r="B44" s="1375" t="s">
        <v>1552</v>
      </c>
      <c r="C44" s="1387"/>
      <c r="D44" s="1387"/>
      <c r="E44" s="2498"/>
      <c r="F44" s="2498"/>
      <c r="G44" s="2498"/>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1" t="str">
        <f>'Single Audit Cover'!A7</f>
        <v>Harmony-Emge SD 175</v>
      </c>
      <c r="C1" s="2501"/>
      <c r="D1" s="2501"/>
      <c r="E1" s="2501"/>
      <c r="F1" s="2501"/>
      <c r="G1" s="2501"/>
      <c r="H1" s="2501"/>
      <c r="I1" s="2501"/>
      <c r="J1" s="2501"/>
      <c r="K1" s="2501"/>
      <c r="L1" s="1521"/>
      <c r="M1" s="1521"/>
    </row>
    <row r="2" spans="1:13" ht="12" customHeight="1" x14ac:dyDescent="0.2">
      <c r="B2" s="2503">
        <f>'Single Audit Cover'!E7</f>
        <v>50082175002</v>
      </c>
      <c r="C2" s="2503"/>
      <c r="D2" s="2503"/>
      <c r="E2" s="2503"/>
      <c r="F2" s="2503"/>
      <c r="G2" s="2503"/>
      <c r="H2" s="2503"/>
      <c r="I2" s="2503"/>
      <c r="J2" s="2503"/>
      <c r="K2" s="2503"/>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08" t="str">
        <f>'[1]Single Audit Cover'!A4</f>
        <v>Year Ending June 30, 2016</v>
      </c>
      <c r="C4" s="2508"/>
      <c r="D4" s="2508"/>
      <c r="E4" s="2508"/>
      <c r="F4" s="2508"/>
      <c r="G4" s="2508"/>
      <c r="H4" s="2508"/>
      <c r="I4" s="2508"/>
      <c r="J4" s="2508"/>
      <c r="K4" s="2508"/>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8" t="s">
        <v>1587</v>
      </c>
      <c r="C7" s="2508"/>
      <c r="D7" s="2509"/>
      <c r="E7" s="2509"/>
      <c r="F7" s="2509"/>
      <c r="G7" s="2509"/>
      <c r="H7" s="2509"/>
      <c r="I7" s="2509"/>
      <c r="J7" s="2509"/>
      <c r="K7" s="2509"/>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7"/>
      <c r="C14" s="2507"/>
      <c r="D14" s="2507"/>
      <c r="E14" s="2507"/>
      <c r="F14" s="2507"/>
      <c r="G14" s="2507"/>
      <c r="H14" s="2507"/>
      <c r="I14" s="2507"/>
      <c r="J14" s="2507"/>
      <c r="K14" s="2507"/>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7"/>
      <c r="C17" s="2507"/>
      <c r="D17" s="2507"/>
      <c r="E17" s="2507"/>
      <c r="F17" s="2507"/>
      <c r="G17" s="2507"/>
      <c r="H17" s="2507"/>
      <c r="I17" s="2507"/>
      <c r="J17" s="2507"/>
      <c r="K17" s="2507"/>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0"/>
      <c r="C20" s="2510"/>
      <c r="D20" s="2507"/>
      <c r="E20" s="2507"/>
      <c r="F20" s="2507"/>
      <c r="G20" s="2507"/>
      <c r="H20" s="2507"/>
      <c r="I20" s="2507"/>
      <c r="J20" s="2507"/>
      <c r="K20" s="2507"/>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7"/>
      <c r="C23" s="2507"/>
      <c r="D23" s="2507"/>
      <c r="E23" s="2507"/>
      <c r="F23" s="2507"/>
      <c r="G23" s="2507"/>
      <c r="H23" s="2507"/>
      <c r="I23" s="2507"/>
      <c r="J23" s="2507"/>
      <c r="K23" s="2507"/>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7"/>
      <c r="C26" s="2507"/>
      <c r="D26" s="2507"/>
      <c r="E26" s="2507"/>
      <c r="F26" s="2507"/>
      <c r="G26" s="2507"/>
      <c r="H26" s="2507"/>
      <c r="I26" s="2507"/>
      <c r="J26" s="2507"/>
      <c r="K26" s="2507"/>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1"/>
      <c r="C29" s="2511"/>
      <c r="D29" s="2507"/>
      <c r="E29" s="2507"/>
      <c r="F29" s="2507"/>
      <c r="G29" s="2507"/>
      <c r="H29" s="2507"/>
      <c r="I29" s="2507"/>
      <c r="J29" s="2507"/>
      <c r="K29" s="2507"/>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6"/>
      <c r="C32" s="2506"/>
      <c r="D32" s="2507"/>
      <c r="E32" s="2507"/>
      <c r="F32" s="2507"/>
      <c r="G32" s="2507"/>
      <c r="H32" s="2507"/>
      <c r="I32" s="2507"/>
      <c r="J32" s="2507"/>
      <c r="K32" s="2507"/>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Harmony-Emge SD 175</v>
      </c>
      <c r="C1" s="2515"/>
      <c r="D1" s="2515"/>
      <c r="E1" s="2515"/>
      <c r="F1" s="2515"/>
      <c r="G1" s="2515"/>
      <c r="H1" s="2515"/>
      <c r="I1" s="2515"/>
      <c r="J1" s="2515"/>
      <c r="K1" s="2515"/>
      <c r="L1" s="1542"/>
    </row>
    <row r="2" spans="1:12" ht="12.75" customHeight="1" x14ac:dyDescent="0.2">
      <c r="B2" s="2516">
        <f>'Single Audit Cover'!E7</f>
        <v>50082175002</v>
      </c>
      <c r="C2" s="2516"/>
      <c r="D2" s="2516"/>
      <c r="E2" s="2516"/>
      <c r="F2" s="2516"/>
      <c r="G2" s="2516"/>
      <c r="H2" s="2516"/>
      <c r="I2" s="2516"/>
      <c r="J2" s="2516"/>
      <c r="K2" s="2516"/>
      <c r="L2" s="1541"/>
    </row>
    <row r="3" spans="1:12" ht="12.75" customHeight="1" x14ac:dyDescent="0.2">
      <c r="B3" s="2491" t="s">
        <v>1567</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1390</v>
      </c>
      <c r="C5" s="1353"/>
      <c r="L5" s="1426"/>
    </row>
    <row r="6" spans="1:12" ht="30.75" customHeight="1" x14ac:dyDescent="0.2">
      <c r="A6" s="1426"/>
      <c r="B6" s="2517" t="s">
        <v>1608</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499"/>
      <c r="G12" s="2499"/>
      <c r="H12" s="2499"/>
      <c r="I12" s="2499"/>
      <c r="J12" s="2499"/>
      <c r="K12" s="2499"/>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2"/>
      <c r="E14" s="2512"/>
      <c r="F14" s="2512"/>
      <c r="H14" s="1430" t="s">
        <v>1602</v>
      </c>
      <c r="I14" s="2513"/>
      <c r="J14" s="2513"/>
      <c r="K14" s="2513"/>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3"/>
      <c r="E16" s="2513"/>
      <c r="F16" s="2513"/>
      <c r="G16" s="2513"/>
      <c r="H16" s="2513"/>
      <c r="I16" s="2513"/>
      <c r="J16" s="2513"/>
      <c r="K16" s="2513"/>
      <c r="L16" s="1426"/>
    </row>
    <row r="17" spans="2:12" ht="13.5" customHeight="1" x14ac:dyDescent="0.2">
      <c r="B17" s="1431" t="s">
        <v>1600</v>
      </c>
      <c r="C17" s="1431"/>
      <c r="D17" s="2514"/>
      <c r="E17" s="2514"/>
      <c r="F17" s="2514"/>
      <c r="G17" s="2514"/>
      <c r="H17" s="2514"/>
      <c r="I17" s="2514"/>
      <c r="J17" s="2514"/>
      <c r="K17" s="2514"/>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7"/>
      <c r="C20" s="2507"/>
      <c r="D20" s="2507"/>
      <c r="E20" s="2507"/>
      <c r="F20" s="2507"/>
      <c r="G20" s="2507"/>
      <c r="H20" s="2507"/>
      <c r="I20" s="2507"/>
      <c r="J20" s="2507"/>
      <c r="K20" s="2507"/>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7"/>
      <c r="C23" s="2507"/>
      <c r="D23" s="2507"/>
      <c r="E23" s="2507"/>
      <c r="F23" s="2507"/>
      <c r="G23" s="2507"/>
      <c r="H23" s="2507"/>
      <c r="I23" s="2507"/>
      <c r="J23" s="2507"/>
      <c r="K23" s="2507"/>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7"/>
      <c r="C26" s="2507"/>
      <c r="D26" s="2507"/>
      <c r="E26" s="2507"/>
      <c r="F26" s="2507"/>
      <c r="G26" s="2507"/>
      <c r="H26" s="2507"/>
      <c r="I26" s="2507"/>
      <c r="J26" s="2507"/>
      <c r="K26" s="2507"/>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7"/>
      <c r="C29" s="2507"/>
      <c r="D29" s="2507"/>
      <c r="E29" s="2507"/>
      <c r="F29" s="2507"/>
      <c r="G29" s="2507"/>
      <c r="H29" s="2507"/>
      <c r="I29" s="2507"/>
      <c r="J29" s="2507"/>
      <c r="K29" s="2507"/>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7"/>
      <c r="C32" s="2507"/>
      <c r="D32" s="2507"/>
      <c r="E32" s="2507"/>
      <c r="F32" s="2507"/>
      <c r="G32" s="2507"/>
      <c r="H32" s="2507"/>
      <c r="I32" s="2507"/>
      <c r="J32" s="2507"/>
      <c r="K32" s="2507"/>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7"/>
      <c r="C35" s="2507"/>
      <c r="D35" s="2507"/>
      <c r="E35" s="2507"/>
      <c r="F35" s="2507"/>
      <c r="G35" s="2507"/>
      <c r="H35" s="2507"/>
      <c r="I35" s="2507"/>
      <c r="J35" s="2507"/>
      <c r="K35" s="2507"/>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7"/>
      <c r="C38" s="2507"/>
      <c r="D38" s="2507"/>
      <c r="E38" s="2507"/>
      <c r="F38" s="2507"/>
      <c r="G38" s="2507"/>
      <c r="H38" s="2507"/>
      <c r="I38" s="2507"/>
      <c r="J38" s="2507"/>
      <c r="K38" s="2507"/>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7"/>
      <c r="C41" s="2507"/>
      <c r="D41" s="2507"/>
      <c r="E41" s="2507"/>
      <c r="F41" s="2507"/>
      <c r="G41" s="2507"/>
      <c r="H41" s="2507"/>
      <c r="I41" s="2507"/>
      <c r="J41" s="2507"/>
      <c r="K41" s="2507"/>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1" t="str">
        <f>'Single Audit Cover'!A7</f>
        <v>Harmony-Emge SD 175</v>
      </c>
      <c r="C1" s="2501"/>
      <c r="D1" s="2501"/>
      <c r="E1" s="1554"/>
    </row>
    <row r="2" spans="2:5" s="1387" customFormat="1" ht="12.75" customHeight="1" x14ac:dyDescent="0.2">
      <c r="B2" s="2503">
        <f>'Single Audit Cover'!E7</f>
        <v>50082175002</v>
      </c>
      <c r="C2" s="2503"/>
      <c r="D2" s="2503"/>
      <c r="E2" s="1553"/>
    </row>
    <row r="3" spans="2:5" s="1346" customFormat="1" ht="12.75" customHeight="1" x14ac:dyDescent="0.2">
      <c r="B3" s="2491" t="s">
        <v>1618</v>
      </c>
      <c r="C3" s="2491"/>
      <c r="D3" s="2491"/>
      <c r="E3" s="1978"/>
    </row>
    <row r="4" spans="2:5" s="1387" customFormat="1" ht="12.75" customHeight="1" x14ac:dyDescent="0.2">
      <c r="B4" s="2518" t="str">
        <f>'[1]Single Audit Cover'!A4</f>
        <v>Year Ending June 30, 2016</v>
      </c>
      <c r="C4" s="2518"/>
      <c r="D4" s="2518"/>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1" t="str">
        <f>'Single Audit Cover'!A7</f>
        <v>Harmony-Emge SD 175</v>
      </c>
      <c r="C1" s="2501"/>
      <c r="D1" s="2501"/>
      <c r="E1" s="2501"/>
      <c r="F1" s="1542"/>
      <c r="G1" s="1542"/>
      <c r="H1" s="1542"/>
      <c r="I1" s="1542"/>
      <c r="J1" s="1542"/>
      <c r="K1" s="1542"/>
      <c r="L1" s="1542"/>
    </row>
    <row r="2" spans="2:12" ht="13.5" customHeight="1" x14ac:dyDescent="0.2">
      <c r="B2" s="2503">
        <f>'Single Audit Cover'!E7</f>
        <v>50082175002</v>
      </c>
      <c r="C2" s="2503"/>
      <c r="D2" s="2503"/>
      <c r="E2" s="2503"/>
      <c r="F2" s="1541"/>
      <c r="G2" s="1541"/>
      <c r="H2" s="1541"/>
      <c r="I2" s="1541"/>
      <c r="J2" s="1541"/>
      <c r="K2" s="1541"/>
      <c r="L2" s="1541"/>
    </row>
    <row r="3" spans="2:12" ht="13.5" customHeight="1" x14ac:dyDescent="0.2">
      <c r="B3" s="2491" t="s">
        <v>1626</v>
      </c>
      <c r="C3" s="2491"/>
      <c r="D3" s="2491"/>
      <c r="E3" s="2491"/>
      <c r="F3" s="1978"/>
      <c r="G3" s="1978"/>
      <c r="H3" s="1978"/>
      <c r="I3" s="1978"/>
      <c r="J3" s="1978"/>
      <c r="K3" s="1978"/>
      <c r="L3" s="1978"/>
    </row>
    <row r="4" spans="2:12" ht="13.5" customHeight="1" x14ac:dyDescent="0.2">
      <c r="B4" s="2519" t="str">
        <f>'[1]Single Audit Cover'!A4</f>
        <v>Year Ending June 30, 2016</v>
      </c>
      <c r="C4" s="2519"/>
      <c r="D4" s="2519"/>
      <c r="E4" s="2519"/>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1"/>
      <c r="C11" s="2511"/>
      <c r="D11" s="2507"/>
      <c r="E11" s="2507"/>
    </row>
    <row r="12" spans="2:12" ht="13.5" customHeight="1" x14ac:dyDescent="0.2">
      <c r="B12" s="1426"/>
      <c r="C12" s="1426"/>
      <c r="D12" s="1426"/>
    </row>
    <row r="13" spans="2:12" ht="13.5" customHeight="1" x14ac:dyDescent="0.2">
      <c r="B13" s="1320" t="s">
        <v>1622</v>
      </c>
      <c r="C13" s="1320"/>
      <c r="D13" s="1426"/>
    </row>
    <row r="14" spans="2:12" ht="76.5" customHeight="1" x14ac:dyDescent="0.2">
      <c r="B14" s="2511"/>
      <c r="C14" s="2511"/>
      <c r="D14" s="2507"/>
      <c r="E14" s="2507"/>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50082175002</v>
      </c>
    </row>
    <row r="3" spans="1:2" x14ac:dyDescent="0.2">
      <c r="A3" t="s">
        <v>1132</v>
      </c>
      <c r="B3" s="1232" t="str">
        <f>COVER!A15</f>
        <v>St. Clair</v>
      </c>
    </row>
    <row r="4" spans="1:2" x14ac:dyDescent="0.2">
      <c r="A4" t="s">
        <v>1188</v>
      </c>
      <c r="B4" s="1232" t="str">
        <f>COVER!A17</f>
        <v>Harmony-Emge SD 175</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060-008105</v>
      </c>
    </row>
    <row r="16" spans="1:2" x14ac:dyDescent="0.2">
      <c r="A16" t="s">
        <v>501</v>
      </c>
      <c r="B16" s="1232" t="str">
        <f>COVER!T13</f>
        <v>Fick, Eggemeyer &amp; Williamson</v>
      </c>
    </row>
    <row r="17" spans="1:2" x14ac:dyDescent="0.2">
      <c r="A17" t="s">
        <v>1052</v>
      </c>
      <c r="B17" s="1232" t="str">
        <f>COVER!T15</f>
        <v>Keith Slusser</v>
      </c>
    </row>
    <row r="18" spans="1:2" x14ac:dyDescent="0.2">
      <c r="A18" t="s">
        <v>1370</v>
      </c>
      <c r="B18" s="1232" t="str">
        <f>COVER!T17</f>
        <v>205 S. Main</v>
      </c>
    </row>
    <row r="19" spans="1:2" x14ac:dyDescent="0.2">
      <c r="A19" t="s">
        <v>1054</v>
      </c>
      <c r="B19" s="1232" t="str">
        <f>COVER!T25</f>
        <v>keith@afewcpas.com</v>
      </c>
    </row>
    <row r="20" spans="1:2" x14ac:dyDescent="0.2">
      <c r="A20" t="s">
        <v>1055</v>
      </c>
      <c r="B20" s="1232" t="str">
        <f>COVER!T19</f>
        <v>Columbia</v>
      </c>
    </row>
    <row r="21" spans="1:2" x14ac:dyDescent="0.2">
      <c r="A21" t="s">
        <v>569</v>
      </c>
      <c r="B21" s="1232" t="str">
        <f>COVER!X19</f>
        <v>IL</v>
      </c>
    </row>
    <row r="22" spans="1:2" x14ac:dyDescent="0.2">
      <c r="A22" t="s">
        <v>1056</v>
      </c>
      <c r="B22" s="1232">
        <f>COVER!Z19</f>
        <v>62236</v>
      </c>
    </row>
    <row r="23" spans="1:2" x14ac:dyDescent="0.2">
      <c r="A23" t="s">
        <v>1372</v>
      </c>
      <c r="B23" s="1232" t="str">
        <f>COVER!T21</f>
        <v>618-281-4999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882875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2611</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2611</v>
      </c>
      <c r="C91" s="14" t="s">
        <v>672</v>
      </c>
      <c r="D91" s="14" t="str">
        <f t="shared" si="0"/>
        <v>Error?</v>
      </c>
    </row>
    <row r="92" spans="1:4" x14ac:dyDescent="0.2">
      <c r="A92" s="55">
        <v>31</v>
      </c>
      <c r="B92" s="1232">
        <f>'Assets-Liab 5-6'!C39</f>
        <v>880264</v>
      </c>
      <c r="D92" s="14" t="str">
        <f t="shared" si="0"/>
        <v>Error?</v>
      </c>
    </row>
    <row r="93" spans="1:4" x14ac:dyDescent="0.2">
      <c r="A93" s="55">
        <v>32</v>
      </c>
      <c r="B93" s="1232">
        <f>'Assets-Liab 5-6'!C41</f>
        <v>882875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82391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19069</v>
      </c>
      <c r="D123" s="14" t="str">
        <f t="shared" si="0"/>
        <v>Error?</v>
      </c>
    </row>
    <row r="124" spans="1:4" x14ac:dyDescent="0.2">
      <c r="A124" s="55">
        <v>63</v>
      </c>
      <c r="B124" s="1232">
        <f>'Assets-Liab 5-6'!D41</f>
        <v>82391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382471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382471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240772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1056</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1056</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240772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67836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67836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587750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587750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137311</v>
      </c>
      <c r="D273" s="14" t="str">
        <f t="shared" si="3"/>
        <v>Error?</v>
      </c>
    </row>
    <row r="274" spans="1:4" x14ac:dyDescent="0.2">
      <c r="A274" s="55">
        <v>213</v>
      </c>
      <c r="B274" s="1232">
        <f>'Assets-Liab 5-6'!M17</f>
        <v>11712467</v>
      </c>
      <c r="D274" s="14" t="str">
        <f t="shared" si="3"/>
        <v>Error?</v>
      </c>
    </row>
    <row r="275" spans="1:4" x14ac:dyDescent="0.2">
      <c r="A275" s="55">
        <v>214</v>
      </c>
      <c r="B275" s="1232">
        <f>'Assets-Liab 5-6'!M18</f>
        <v>102013</v>
      </c>
      <c r="D275" s="14" t="str">
        <f t="shared" si="3"/>
        <v>Error?</v>
      </c>
    </row>
    <row r="276" spans="1:4" x14ac:dyDescent="0.2">
      <c r="A276" s="55">
        <v>215</v>
      </c>
      <c r="B276" s="1232">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11951791</v>
      </c>
      <c r="C279" s="14" t="s">
        <v>672</v>
      </c>
      <c r="D279" s="14" t="str">
        <f t="shared" si="3"/>
        <v>Error?</v>
      </c>
    </row>
    <row r="280" spans="1:4" x14ac:dyDescent="0.2">
      <c r="A280" s="55">
        <v>219</v>
      </c>
      <c r="B280" s="1232">
        <f>'Assets-Liab 5-6'!M40</f>
        <v>11951791</v>
      </c>
      <c r="D280" s="14" t="str">
        <f t="shared" si="3"/>
        <v>Error?</v>
      </c>
    </row>
    <row r="281" spans="1:4" x14ac:dyDescent="0.2">
      <c r="A281" s="55">
        <v>220</v>
      </c>
      <c r="B281" s="1232">
        <f>'Assets-Liab 5-6'!M41</f>
        <v>11951791</v>
      </c>
      <c r="C281" s="14" t="s">
        <v>672</v>
      </c>
      <c r="D281" s="14" t="str">
        <f t="shared" si="3"/>
        <v>Error?</v>
      </c>
    </row>
    <row r="282" spans="1:4" x14ac:dyDescent="0.2">
      <c r="A282" s="55">
        <v>221</v>
      </c>
      <c r="B282" s="1232">
        <f>'Assets-Liab 5-6'!N21</f>
        <v>382471</v>
      </c>
      <c r="D282" s="14" t="str">
        <f t="shared" si="3"/>
        <v>Error?</v>
      </c>
    </row>
    <row r="283" spans="1:4" x14ac:dyDescent="0.2">
      <c r="A283" s="55">
        <v>222</v>
      </c>
      <c r="B283" s="1232">
        <f>'Assets-Liab 5-6'!N22</f>
        <v>6472969</v>
      </c>
      <c r="D283" s="14" t="str">
        <f t="shared" si="3"/>
        <v>Error?</v>
      </c>
    </row>
    <row r="284" spans="1:4" x14ac:dyDescent="0.2">
      <c r="A284" s="55">
        <v>223</v>
      </c>
      <c r="B284" s="1232">
        <f>'Assets-Liab 5-6'!N23</f>
        <v>6855440</v>
      </c>
      <c r="C284" s="14" t="s">
        <v>672</v>
      </c>
      <c r="D284" s="14" t="str">
        <f t="shared" si="3"/>
        <v>Error?</v>
      </c>
    </row>
    <row r="285" spans="1:4" x14ac:dyDescent="0.2">
      <c r="A285" s="55">
        <v>224</v>
      </c>
      <c r="B285" s="1232">
        <f>'Assets-Liab 5-6'!N36</f>
        <v>6855440</v>
      </c>
      <c r="D285" s="14" t="str">
        <f t="shared" si="3"/>
        <v>Error?</v>
      </c>
    </row>
    <row r="286" spans="1:4" x14ac:dyDescent="0.2">
      <c r="A286" s="83">
        <v>225</v>
      </c>
      <c r="D286" s="14" t="str">
        <f t="shared" si="3"/>
        <v>OK</v>
      </c>
    </row>
    <row r="287" spans="1:4" x14ac:dyDescent="0.2">
      <c r="A287" s="55">
        <v>226</v>
      </c>
      <c r="B287" s="1232">
        <f>'Assets-Liab 5-6'!N37</f>
        <v>6855440</v>
      </c>
      <c r="C287" s="14" t="s">
        <v>672</v>
      </c>
      <c r="D287" s="14" t="str">
        <f t="shared" si="3"/>
        <v>Error?</v>
      </c>
    </row>
    <row r="288" spans="1:4" x14ac:dyDescent="0.2">
      <c r="A288" s="55">
        <v>227</v>
      </c>
      <c r="B288" s="1232">
        <f>'Assets-Liab 5-6'!N41</f>
        <v>6855440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1500000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2280827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12201</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3340548</v>
      </c>
      <c r="C720" s="14" t="s">
        <v>672</v>
      </c>
      <c r="D720" s="14" t="str">
        <f t="shared" si="10"/>
        <v>Error?</v>
      </c>
    </row>
    <row r="721" spans="1:4" x14ac:dyDescent="0.2">
      <c r="A721" s="55">
        <v>660</v>
      </c>
      <c r="B721" s="1232">
        <f>'Expenditures 15-22'!C36</f>
        <v>60298</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20956</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88542</v>
      </c>
      <c r="D725" s="14" t="str">
        <f t="shared" si="10"/>
        <v>Error?</v>
      </c>
    </row>
    <row r="726" spans="1:4" x14ac:dyDescent="0.2">
      <c r="A726" s="55">
        <v>665</v>
      </c>
      <c r="B726" s="1232">
        <f>'Expenditures 15-22'!C41</f>
        <v>74144</v>
      </c>
      <c r="D726" s="14" t="str">
        <f t="shared" si="10"/>
        <v>Error?</v>
      </c>
    </row>
    <row r="727" spans="1:4" x14ac:dyDescent="0.2">
      <c r="A727" s="55">
        <v>666</v>
      </c>
      <c r="B727" s="1232">
        <f>'Expenditures 15-22'!C42</f>
        <v>243940</v>
      </c>
      <c r="C727" s="14" t="s">
        <v>672</v>
      </c>
      <c r="D727" s="14" t="str">
        <f t="shared" si="10"/>
        <v>Error?</v>
      </c>
    </row>
    <row r="728" spans="1:4" x14ac:dyDescent="0.2">
      <c r="A728" s="55">
        <v>667</v>
      </c>
      <c r="B728" s="1232">
        <f>'Expenditures 15-22'!C44</f>
        <v>2850</v>
      </c>
      <c r="D728" s="14" t="str">
        <f t="shared" si="10"/>
        <v>Error?</v>
      </c>
    </row>
    <row r="729" spans="1:4" x14ac:dyDescent="0.2">
      <c r="A729" s="55">
        <v>668</v>
      </c>
      <c r="B729" s="1232">
        <f>'Expenditures 15-22'!C45</f>
        <v>45404</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48254</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131664</v>
      </c>
      <c r="D733" s="14" t="str">
        <f t="shared" si="10"/>
        <v>Error?</v>
      </c>
    </row>
    <row r="734" spans="1:4" x14ac:dyDescent="0.2">
      <c r="A734" s="55">
        <v>673</v>
      </c>
      <c r="B734" s="1232">
        <f>'Expenditures 15-22'!C53</f>
        <v>139464</v>
      </c>
      <c r="C734" s="14" t="s">
        <v>672</v>
      </c>
      <c r="D734" s="14" t="str">
        <f t="shared" si="10"/>
        <v>Error?</v>
      </c>
    </row>
    <row r="735" spans="1:4" x14ac:dyDescent="0.2">
      <c r="A735" s="55">
        <v>674</v>
      </c>
      <c r="B735" s="1232">
        <f>'Expenditures 15-22'!C55</f>
        <v>293280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293280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49163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163977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213140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938078</v>
      </c>
      <c r="C755" s="14" t="s">
        <v>672</v>
      </c>
      <c r="D755" s="14" t="str">
        <f t="shared" si="10"/>
        <v>Error?</v>
      </c>
    </row>
    <row r="756" spans="1:4" x14ac:dyDescent="0.2">
      <c r="A756" s="55">
        <v>695</v>
      </c>
      <c r="B756" s="1232">
        <f>'Expenditures 15-22'!C75</f>
        <v>63445</v>
      </c>
      <c r="D756" s="14" t="str">
        <f t="shared" si="10"/>
        <v>Error?</v>
      </c>
    </row>
    <row r="757" spans="1:4" x14ac:dyDescent="0.2">
      <c r="A757" s="55">
        <v>696</v>
      </c>
      <c r="B757" s="1232">
        <f>'Expenditures 15-22'!C114</f>
        <v>4342071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534748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3782</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753102</v>
      </c>
      <c r="C778" s="14" t="s">
        <v>672</v>
      </c>
      <c r="D778" s="14" t="str">
        <f t="shared" si="11"/>
        <v>Error?</v>
      </c>
    </row>
    <row r="779" spans="1:4" x14ac:dyDescent="0.2">
      <c r="A779" s="55">
        <v>718</v>
      </c>
      <c r="B779" s="1232">
        <f>'Expenditures 15-22'!D36</f>
        <v>28972</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11983</v>
      </c>
      <c r="D783" s="14" t="str">
        <f t="shared" si="11"/>
        <v>Error?</v>
      </c>
    </row>
    <row r="784" spans="1:4" x14ac:dyDescent="0.2">
      <c r="A784" s="55">
        <v>723</v>
      </c>
      <c r="B784" s="1232">
        <f>'Expenditures 15-22'!D41</f>
        <v>85</v>
      </c>
      <c r="D784" s="14" t="str">
        <f t="shared" si="11"/>
        <v>Error?</v>
      </c>
    </row>
    <row r="785" spans="1:4" x14ac:dyDescent="0.2">
      <c r="A785" s="55">
        <v>724</v>
      </c>
      <c r="B785" s="1232">
        <f>'Expenditures 15-22'!D42</f>
        <v>41040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47813</v>
      </c>
      <c r="D791" s="14" t="str">
        <f t="shared" si="11"/>
        <v>Error?</v>
      </c>
    </row>
    <row r="792" spans="1:4" x14ac:dyDescent="0.2">
      <c r="A792" s="55">
        <v>731</v>
      </c>
      <c r="B792" s="1232">
        <f>'Expenditures 15-22'!D53</f>
        <v>47813</v>
      </c>
      <c r="C792" s="14" t="s">
        <v>672</v>
      </c>
      <c r="D792" s="14" t="str">
        <f t="shared" si="11"/>
        <v>Error?</v>
      </c>
    </row>
    <row r="793" spans="1:4" x14ac:dyDescent="0.2">
      <c r="A793" s="55">
        <v>732</v>
      </c>
      <c r="B793" s="1232">
        <f>'Expenditures 15-22'!D55</f>
        <v>123790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123790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2164</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4565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6729</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219372</v>
      </c>
      <c r="C813" s="14" t="s">
        <v>672</v>
      </c>
      <c r="D813" s="14" t="str">
        <f t="shared" si="11"/>
        <v>Error?</v>
      </c>
    </row>
    <row r="814" spans="1:4" x14ac:dyDescent="0.2">
      <c r="A814" s="55">
        <v>753</v>
      </c>
      <c r="B814" s="1232">
        <f>'Expenditures 15-22'!D75</f>
        <v>2058</v>
      </c>
      <c r="D814" s="14" t="str">
        <f t="shared" si="11"/>
        <v>Error?</v>
      </c>
    </row>
    <row r="815" spans="1:4" x14ac:dyDescent="0.2">
      <c r="A815" s="55">
        <v>754</v>
      </c>
      <c r="B815" s="1232">
        <f>'Expenditures 15-22'!D114</f>
        <v>974532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278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38691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38969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52537</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4749</v>
      </c>
      <c r="D842" s="14" t="str">
        <f t="shared" si="12"/>
        <v>Error?</v>
      </c>
    </row>
    <row r="843" spans="1:4" x14ac:dyDescent="0.2">
      <c r="A843" s="55">
        <v>782</v>
      </c>
      <c r="B843" s="1232">
        <f>'Expenditures 15-22'!E42</f>
        <v>57286</v>
      </c>
      <c r="C843" s="14" t="s">
        <v>672</v>
      </c>
      <c r="D843" s="14" t="str">
        <f t="shared" si="12"/>
        <v>Error?</v>
      </c>
    </row>
    <row r="844" spans="1:4" x14ac:dyDescent="0.2">
      <c r="A844" s="55">
        <v>783</v>
      </c>
      <c r="B844" s="1232">
        <f>'Expenditures 15-22'!E44</f>
        <v>15311</v>
      </c>
      <c r="D844" s="14" t="str">
        <f t="shared" si="12"/>
        <v>Error?</v>
      </c>
    </row>
    <row r="845" spans="1:4" x14ac:dyDescent="0.2">
      <c r="A845" s="55">
        <v>784</v>
      </c>
      <c r="B845" s="1232">
        <f>'Expenditures 15-22'!E45</f>
        <v>63017</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78328</v>
      </c>
      <c r="C847" s="14" t="s">
        <v>672</v>
      </c>
      <c r="D847" s="14" t="str">
        <f t="shared" si="12"/>
        <v>Error?</v>
      </c>
    </row>
    <row r="848" spans="1:4" x14ac:dyDescent="0.2">
      <c r="A848" s="55">
        <v>787</v>
      </c>
      <c r="B848" s="1232">
        <f>'Expenditures 15-22'!E49</f>
        <v>27963</v>
      </c>
      <c r="D848" s="14" t="str">
        <f t="shared" si="12"/>
        <v>Error?</v>
      </c>
    </row>
    <row r="849" spans="1:4" x14ac:dyDescent="0.2">
      <c r="A849" s="55">
        <v>788</v>
      </c>
      <c r="B849" s="1232">
        <f>'Expenditures 15-22'!E50</f>
        <v>1338</v>
      </c>
      <c r="D849" s="14" t="str">
        <f t="shared" si="12"/>
        <v>Error?</v>
      </c>
    </row>
    <row r="850" spans="1:4" x14ac:dyDescent="0.2">
      <c r="A850" s="55">
        <v>789</v>
      </c>
      <c r="B850" s="1232">
        <f>'Expenditures 15-22'!E53</f>
        <v>29301</v>
      </c>
      <c r="C850" s="14" t="s">
        <v>672</v>
      </c>
      <c r="D850" s="14" t="str">
        <f t="shared" si="12"/>
        <v>Error?</v>
      </c>
    </row>
    <row r="851" spans="1:4" x14ac:dyDescent="0.2">
      <c r="A851" s="55">
        <v>790</v>
      </c>
      <c r="B851" s="1232">
        <f>'Expenditures 15-22'!E55</f>
        <v>1773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1773</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538</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10456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10994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177682</v>
      </c>
      <c r="C871" s="14" t="s">
        <v>672</v>
      </c>
      <c r="D871" s="14" t="str">
        <f t="shared" si="12"/>
        <v>Error?</v>
      </c>
    </row>
    <row r="872" spans="1:4" x14ac:dyDescent="0.2">
      <c r="A872" s="55">
        <v>811</v>
      </c>
      <c r="B872" s="1232">
        <f>'Expenditures 15-22'!E75</f>
        <v>2901</v>
      </c>
      <c r="D872" s="14" t="str">
        <f t="shared" si="12"/>
        <v>Error?</v>
      </c>
    </row>
    <row r="873" spans="1:4" x14ac:dyDescent="0.2">
      <c r="A873" s="55">
        <v>812</v>
      </c>
      <c r="B873" s="1232">
        <f>'Expenditures 15-22'!E114</f>
        <v>219552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147983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222655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1243</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252</v>
      </c>
      <c r="D899" s="14" t="str">
        <f t="shared" si="13"/>
        <v>Error?</v>
      </c>
    </row>
    <row r="900" spans="1:4" x14ac:dyDescent="0.2">
      <c r="A900" s="55">
        <v>839</v>
      </c>
      <c r="B900" s="1232">
        <f>'Expenditures 15-22'!F41</f>
        <v>173</v>
      </c>
      <c r="D900" s="14" t="str">
        <f t="shared" si="13"/>
        <v>Error?</v>
      </c>
    </row>
    <row r="901" spans="1:4" x14ac:dyDescent="0.2">
      <c r="A901" s="55">
        <v>840</v>
      </c>
      <c r="B901" s="1232">
        <f>'Expenditures 15-22'!F42</f>
        <v>1668</v>
      </c>
      <c r="C901" s="14" t="s">
        <v>672</v>
      </c>
      <c r="D901" s="14" t="str">
        <f t="shared" si="13"/>
        <v>Error?</v>
      </c>
    </row>
    <row r="902" spans="1:4" x14ac:dyDescent="0.2">
      <c r="A902" s="55">
        <v>841</v>
      </c>
      <c r="B902" s="1232">
        <f>'Expenditures 15-22'!F44</f>
        <v>572</v>
      </c>
      <c r="D902" s="14" t="str">
        <f t="shared" si="13"/>
        <v>Error?</v>
      </c>
    </row>
    <row r="903" spans="1:4" x14ac:dyDescent="0.2">
      <c r="A903" s="55">
        <v>842</v>
      </c>
      <c r="B903" s="1232">
        <f>'Expenditures 15-22'!F45</f>
        <v>45254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45826</v>
      </c>
      <c r="C905" s="14" t="s">
        <v>672</v>
      </c>
      <c r="D905" s="14" t="str">
        <f t="shared" si="13"/>
        <v>Error?</v>
      </c>
    </row>
    <row r="906" spans="1:4" x14ac:dyDescent="0.2">
      <c r="A906" s="55">
        <v>845</v>
      </c>
      <c r="B906" s="1232">
        <f>'Expenditures 15-22'!F49</f>
        <v>2014</v>
      </c>
      <c r="D906" s="14" t="str">
        <f t="shared" si="13"/>
        <v>Error?</v>
      </c>
    </row>
    <row r="907" spans="1:4" x14ac:dyDescent="0.2">
      <c r="A907" s="55">
        <v>846</v>
      </c>
      <c r="B907" s="1232">
        <f>'Expenditures 15-22'!F50</f>
        <v>2408</v>
      </c>
      <c r="D907" s="14" t="str">
        <f t="shared" si="13"/>
        <v>Error?</v>
      </c>
    </row>
    <row r="908" spans="1:4" x14ac:dyDescent="0.2">
      <c r="A908" s="55">
        <v>847</v>
      </c>
      <c r="B908" s="1232">
        <f>'Expenditures 15-22'!F53</f>
        <v>4422</v>
      </c>
      <c r="C908" s="14" t="s">
        <v>672</v>
      </c>
      <c r="D908" s="14" t="str">
        <f t="shared" si="13"/>
        <v>Error?</v>
      </c>
    </row>
    <row r="909" spans="1:4" x14ac:dyDescent="0.2">
      <c r="A909" s="55">
        <v>848</v>
      </c>
      <c r="B909" s="1232">
        <f>'Expenditures 15-22'!F55</f>
        <v>3011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3011</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852</v>
      </c>
      <c r="D913" s="14" t="str">
        <f t="shared" si="13"/>
        <v>OK</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184738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185590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240517</v>
      </c>
      <c r="C929" s="14" t="s">
        <v>672</v>
      </c>
      <c r="D929" s="14" t="str">
        <f t="shared" si="13"/>
        <v>Error?</v>
      </c>
    </row>
    <row r="930" spans="1:4" x14ac:dyDescent="0.2">
      <c r="A930" s="55">
        <v>869</v>
      </c>
      <c r="B930" s="1232">
        <f>'Expenditures 15-22'!F75</f>
        <v>4932</v>
      </c>
      <c r="D930" s="14" t="str">
        <f t="shared" si="13"/>
        <v>Error?</v>
      </c>
    </row>
    <row r="931" spans="1:4" x14ac:dyDescent="0.2">
      <c r="A931" s="55">
        <v>870</v>
      </c>
      <c r="B931" s="1232">
        <f>'Expenditures 15-22'!F114</f>
        <v>468104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15510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15510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32330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32330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32330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47840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350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350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9449</v>
      </c>
      <c r="D1022" s="14" t="str">
        <f t="shared" si="14"/>
        <v>Error?</v>
      </c>
    </row>
    <row r="1023" spans="1:4" x14ac:dyDescent="0.2">
      <c r="A1023" s="55">
        <v>962</v>
      </c>
      <c r="B1023" s="1232">
        <f>'Expenditures 15-22'!H50</f>
        <v>3300</v>
      </c>
      <c r="D1023" s="14" t="str">
        <f t="shared" ref="D1023:D1086" si="15">IF(ISBLANK(B1023),"OK",IF(A1023-B1023=0,"OK","Error?"))</f>
        <v>Error?</v>
      </c>
    </row>
    <row r="1024" spans="1:4" x14ac:dyDescent="0.2">
      <c r="A1024" s="55">
        <v>963</v>
      </c>
      <c r="B1024" s="1232">
        <f>'Expenditures 15-22'!H53</f>
        <v>12749</v>
      </c>
      <c r="C1024" s="14" t="s">
        <v>672</v>
      </c>
      <c r="D1024" s="14" t="str">
        <f t="shared" si="15"/>
        <v>Error?</v>
      </c>
    </row>
    <row r="1025" spans="1:4" x14ac:dyDescent="0.2">
      <c r="A1025" s="55">
        <v>964</v>
      </c>
      <c r="B1025" s="1232">
        <f>'Expenditures 15-22'!H55</f>
        <v>2008</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2008</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14757</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201173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216280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2979346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55024</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4371134</v>
      </c>
      <c r="C1108" s="14" t="s">
        <v>672</v>
      </c>
      <c r="D1108" s="14" t="str">
        <f t="shared" si="16"/>
        <v>Error?</v>
      </c>
    </row>
    <row r="1109" spans="1:4" x14ac:dyDescent="0.2">
      <c r="A1109" s="55">
        <v>1048</v>
      </c>
      <c r="B1109" s="1232">
        <f>'Expenditures 15-22'!K36</f>
        <v>89270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74736</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100777</v>
      </c>
      <c r="C1113" s="14" t="s">
        <v>672</v>
      </c>
      <c r="D1113" s="14" t="str">
        <f t="shared" si="16"/>
        <v>Error?</v>
      </c>
    </row>
    <row r="1114" spans="1:4" x14ac:dyDescent="0.2">
      <c r="A1114" s="55">
        <v>1053</v>
      </c>
      <c r="B1114" s="1232">
        <f>'Expenditures 15-22'!K41</f>
        <v>79151</v>
      </c>
      <c r="C1114" s="14" t="s">
        <v>672</v>
      </c>
      <c r="D1114" s="14" t="str">
        <f t="shared" si="16"/>
        <v>Error?</v>
      </c>
    </row>
    <row r="1115" spans="1:4" x14ac:dyDescent="0.2">
      <c r="A1115" s="55">
        <v>1054</v>
      </c>
      <c r="B1115" s="1232">
        <f>'Expenditures 15-22'!K42</f>
        <v>343934</v>
      </c>
      <c r="C1115" s="14" t="s">
        <v>672</v>
      </c>
      <c r="D1115" s="14" t="str">
        <f t="shared" si="16"/>
        <v>Error?</v>
      </c>
    </row>
    <row r="1116" spans="1:4" x14ac:dyDescent="0.2">
      <c r="A1116" s="55">
        <v>1055</v>
      </c>
      <c r="B1116" s="1232">
        <f>'Expenditures 15-22'!K44</f>
        <v>18733</v>
      </c>
      <c r="C1116" s="14" t="s">
        <v>672</v>
      </c>
      <c r="D1116" s="14" t="str">
        <f t="shared" si="16"/>
        <v>Error?</v>
      </c>
    </row>
    <row r="1117" spans="1:4" x14ac:dyDescent="0.2">
      <c r="A1117" s="55">
        <v>1056</v>
      </c>
      <c r="B1117" s="1232">
        <f>'Expenditures 15-22'!K45</f>
        <v>153675</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172408</v>
      </c>
      <c r="C1119" s="14" t="s">
        <v>672</v>
      </c>
      <c r="D1119" s="14" t="str">
        <f t="shared" si="16"/>
        <v>Error?</v>
      </c>
    </row>
    <row r="1120" spans="1:4" x14ac:dyDescent="0.2">
      <c r="A1120" s="55">
        <v>1059</v>
      </c>
      <c r="B1120" s="1232">
        <f>'Expenditures 15-22'!K49</f>
        <v>39426</v>
      </c>
      <c r="C1120" s="14" t="s">
        <v>672</v>
      </c>
      <c r="D1120" s="14" t="str">
        <f t="shared" si="16"/>
        <v>Error?</v>
      </c>
    </row>
    <row r="1121" spans="1:4" x14ac:dyDescent="0.2">
      <c r="A1121" s="55">
        <v>1060</v>
      </c>
      <c r="B1121" s="1232">
        <f>'Expenditures 15-22'!K50</f>
        <v>186523</v>
      </c>
      <c r="C1121" s="14" t="s">
        <v>672</v>
      </c>
      <c r="D1121" s="14" t="str">
        <f t="shared" si="16"/>
        <v>Error?</v>
      </c>
    </row>
    <row r="1122" spans="1:4" x14ac:dyDescent="0.2">
      <c r="A1122" s="55">
        <v>1061</v>
      </c>
      <c r="B1122" s="1232">
        <f>'Expenditures 15-22'!K53</f>
        <v>233749</v>
      </c>
      <c r="C1122" s="14" t="s">
        <v>672</v>
      </c>
      <c r="D1122" s="14" t="str">
        <f t="shared" si="16"/>
        <v>Error?</v>
      </c>
    </row>
    <row r="1123" spans="1:4" x14ac:dyDescent="0.2">
      <c r="A1123" s="55">
        <v>1062</v>
      </c>
      <c r="B1123" s="1232">
        <f>'Expenditures 15-22'!K55</f>
        <v>423862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423862</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52717</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363736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416453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32330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32330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1622736</v>
      </c>
      <c r="C1143" s="14" t="s">
        <v>672</v>
      </c>
      <c r="D1143" s="14" t="str">
        <f t="shared" si="16"/>
        <v>Error?</v>
      </c>
    </row>
    <row r="1144" spans="1:4" x14ac:dyDescent="0.2">
      <c r="A1144" s="55">
        <v>1083</v>
      </c>
      <c r="B1144" s="1232">
        <f>'Expenditures 15-22'!K75</f>
        <v>73336</v>
      </c>
      <c r="C1144" s="14" t="s">
        <v>672</v>
      </c>
      <c r="D1144" s="14" t="str">
        <f t="shared" si="16"/>
        <v>Error?</v>
      </c>
    </row>
    <row r="1145" spans="1:4" x14ac:dyDescent="0.2">
      <c r="A1145" s="55">
        <v>1084</v>
      </c>
      <c r="B1145" s="1232">
        <f>'Expenditures 15-22'!K102</f>
        <v>201173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6268379</v>
      </c>
      <c r="C1152" s="14" t="s">
        <v>672</v>
      </c>
      <c r="D1152" s="14" t="str">
        <f t="shared" si="17"/>
        <v>Error?</v>
      </c>
    </row>
    <row r="1153" spans="1:4" x14ac:dyDescent="0.2">
      <c r="A1153" s="55">
        <v>1092</v>
      </c>
      <c r="B1153" s="1232">
        <f>'Expenditures 15-22'!K115</f>
        <v>-403083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218043</v>
      </c>
      <c r="D1221" s="14" t="str">
        <f t="shared" si="18"/>
        <v>Error?</v>
      </c>
    </row>
    <row r="1222" spans="1:4" x14ac:dyDescent="0.2">
      <c r="A1222" s="83">
        <v>1161</v>
      </c>
      <c r="D1222" s="14" t="str">
        <f t="shared" si="18"/>
        <v>OK</v>
      </c>
    </row>
    <row r="1223" spans="1:4" x14ac:dyDescent="0.2">
      <c r="A1223" s="55">
        <v>1162</v>
      </c>
      <c r="B1223" s="1232">
        <f>'Expenditures 15-22'!C127</f>
        <v>218043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218043</v>
      </c>
      <c r="C1225" s="14" t="s">
        <v>672</v>
      </c>
      <c r="D1225" s="14" t="str">
        <f t="shared" si="18"/>
        <v>Error?</v>
      </c>
    </row>
    <row r="1226" spans="1:4" x14ac:dyDescent="0.2">
      <c r="A1226" s="55">
        <v>1165</v>
      </c>
      <c r="B1226" s="1232">
        <f>'Expenditures 15-22'!C150</f>
        <v>218043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65928</v>
      </c>
      <c r="D1229" s="14" t="str">
        <f t="shared" si="18"/>
        <v>Error?</v>
      </c>
    </row>
    <row r="1230" spans="1:4" x14ac:dyDescent="0.2">
      <c r="A1230" s="83">
        <v>1169</v>
      </c>
      <c r="D1230" s="14" t="str">
        <f t="shared" si="18"/>
        <v>OK</v>
      </c>
    </row>
    <row r="1231" spans="1:4" x14ac:dyDescent="0.2">
      <c r="A1231" s="55">
        <v>1170</v>
      </c>
      <c r="B1231" s="1232">
        <f>'Expenditures 15-22'!D127</f>
        <v>65928</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65928</v>
      </c>
      <c r="C1233" s="14" t="s">
        <v>672</v>
      </c>
      <c r="D1233" s="14" t="str">
        <f t="shared" si="18"/>
        <v>Error?</v>
      </c>
    </row>
    <row r="1234" spans="1:4" x14ac:dyDescent="0.2">
      <c r="A1234" s="55">
        <v>1173</v>
      </c>
      <c r="B1234" s="1232">
        <f>'Expenditures 15-22'!D150</f>
        <v>65928</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178684</v>
      </c>
      <c r="D1237" s="14" t="str">
        <f t="shared" si="18"/>
        <v>Error?</v>
      </c>
    </row>
    <row r="1238" spans="1:4" x14ac:dyDescent="0.2">
      <c r="A1238" s="83">
        <v>1177</v>
      </c>
      <c r="D1238" s="14" t="str">
        <f t="shared" si="18"/>
        <v>OK</v>
      </c>
    </row>
    <row r="1239" spans="1:4" x14ac:dyDescent="0.2">
      <c r="A1239" s="55">
        <v>1178</v>
      </c>
      <c r="B1239" s="1232">
        <f>'Expenditures 15-22'!E127</f>
        <v>178684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178684</v>
      </c>
      <c r="C1241" s="14" t="s">
        <v>672</v>
      </c>
      <c r="D1241" s="14" t="str">
        <f t="shared" si="18"/>
        <v>Error?</v>
      </c>
    </row>
    <row r="1242" spans="1:4" x14ac:dyDescent="0.2">
      <c r="A1242" s="55">
        <v>1181</v>
      </c>
      <c r="B1242" s="1232">
        <f>'Expenditures 15-22'!E150</f>
        <v>178684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163784</v>
      </c>
      <c r="D1245" s="14" t="str">
        <f t="shared" si="18"/>
        <v>Error?</v>
      </c>
    </row>
    <row r="1246" spans="1:4" x14ac:dyDescent="0.2">
      <c r="A1246" s="83">
        <v>1185</v>
      </c>
      <c r="D1246" s="14" t="str">
        <f t="shared" si="18"/>
        <v>OK</v>
      </c>
    </row>
    <row r="1247" spans="1:4" x14ac:dyDescent="0.2">
      <c r="A1247" s="55">
        <v>1186</v>
      </c>
      <c r="B1247" s="1232">
        <f>'Expenditures 15-22'!F127</f>
        <v>163784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163784</v>
      </c>
      <c r="C1249" s="14" t="s">
        <v>672</v>
      </c>
      <c r="D1249" s="14" t="str">
        <f t="shared" si="18"/>
        <v>Error?</v>
      </c>
    </row>
    <row r="1250" spans="1:4" x14ac:dyDescent="0.2">
      <c r="A1250" s="55">
        <v>1189</v>
      </c>
      <c r="B1250" s="1232">
        <f>'Expenditures 15-22'!F150</f>
        <v>163784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626439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626439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626439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626439</v>
      </c>
      <c r="C1288" s="14" t="s">
        <v>672</v>
      </c>
      <c r="D1288" s="14" t="str">
        <f t="shared" si="19"/>
        <v>Error?</v>
      </c>
    </row>
    <row r="1289" spans="1:4" x14ac:dyDescent="0.2">
      <c r="A1289" s="55">
        <v>1228</v>
      </c>
      <c r="B1289" s="1232">
        <f>'Expenditures 15-22'!K151</f>
        <v>39994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354588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476958</v>
      </c>
      <c r="D1315" s="14" t="str">
        <f t="shared" si="19"/>
        <v>Error?</v>
      </c>
    </row>
    <row r="1316" spans="1:4" x14ac:dyDescent="0.2">
      <c r="A1316" s="55">
        <v>1255</v>
      </c>
      <c r="B1316" s="1232">
        <f>'Expenditures 15-22'!H165</f>
        <v>7990</v>
      </c>
      <c r="D1316" s="14" t="str">
        <f t="shared" si="19"/>
        <v>Error?</v>
      </c>
    </row>
    <row r="1317" spans="1:4" x14ac:dyDescent="0.2">
      <c r="A1317" s="55">
        <v>1256</v>
      </c>
      <c r="B1317" s="1232">
        <f>'Expenditures 15-22'!H166</f>
        <v>839536</v>
      </c>
      <c r="C1317" s="14" t="s">
        <v>672</v>
      </c>
      <c r="D1317" s="14" t="str">
        <f t="shared" si="19"/>
        <v>Error?</v>
      </c>
    </row>
    <row r="1318" spans="1:4" x14ac:dyDescent="0.2">
      <c r="A1318" s="55">
        <v>1257</v>
      </c>
      <c r="B1318" s="1232">
        <f>'Expenditures 15-22'!H168</f>
        <v>839536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354588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476958</v>
      </c>
      <c r="C1329" s="14" t="s">
        <v>672</v>
      </c>
      <c r="D1329" s="14" t="str">
        <f t="shared" si="19"/>
        <v>Error?</v>
      </c>
    </row>
    <row r="1330" spans="1:4" x14ac:dyDescent="0.2">
      <c r="A1330" s="55">
        <v>1269</v>
      </c>
      <c r="B1330" s="1232">
        <f>'Expenditures 15-22'!K165</f>
        <v>7990</v>
      </c>
      <c r="C1330" s="14" t="s">
        <v>672</v>
      </c>
      <c r="D1330" s="14" t="str">
        <f t="shared" si="19"/>
        <v>Error?</v>
      </c>
    </row>
    <row r="1331" spans="1:4" x14ac:dyDescent="0.2">
      <c r="A1331" s="55">
        <v>1270</v>
      </c>
      <c r="B1331" s="1232">
        <f>'Expenditures 15-22'!K166</f>
        <v>839536</v>
      </c>
      <c r="C1331" s="14" t="s">
        <v>672</v>
      </c>
      <c r="D1331" s="14" t="str">
        <f t="shared" si="19"/>
        <v>Error?</v>
      </c>
    </row>
    <row r="1332" spans="1:4" x14ac:dyDescent="0.2">
      <c r="A1332" s="55">
        <v>1271</v>
      </c>
      <c r="B1332" s="1232">
        <f>'Expenditures 15-22'!K168</f>
        <v>839536</v>
      </c>
      <c r="C1332" s="14" t="s">
        <v>672</v>
      </c>
      <c r="D1332" s="14" t="str">
        <f t="shared" si="19"/>
        <v>Error?</v>
      </c>
    </row>
    <row r="1333" spans="1:4" x14ac:dyDescent="0.2">
      <c r="A1333" s="55">
        <v>1272</v>
      </c>
      <c r="B1333" s="1232">
        <f>'Expenditures 15-22'!K169</f>
        <v>21777</v>
      </c>
      <c r="C1333" s="14" t="s">
        <v>672</v>
      </c>
      <c r="D1333" s="14" t="str">
        <f t="shared" si="19"/>
        <v>Error?</v>
      </c>
    </row>
    <row r="1334" spans="1:4" x14ac:dyDescent="0.2">
      <c r="A1334" s="83">
        <v>1273</v>
      </c>
      <c r="D1334" s="14" t="str">
        <f t="shared" si="19"/>
        <v>OK</v>
      </c>
    </row>
    <row r="1335" spans="1:4" x14ac:dyDescent="0.2">
      <c r="A1335" s="55">
        <v>1274</v>
      </c>
      <c r="B1335" s="1232">
        <f>'Expenditures 15-22'!C176</f>
        <v>401625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401625</v>
      </c>
      <c r="C1339" s="14" t="s">
        <v>672</v>
      </c>
      <c r="D1339" s="14" t="str">
        <f t="shared" si="19"/>
        <v>Error?</v>
      </c>
    </row>
    <row r="1340" spans="1:4" x14ac:dyDescent="0.2">
      <c r="A1340" s="55">
        <v>1279</v>
      </c>
      <c r="B1340" s="1232">
        <f>'Expenditures 15-22'!C204</f>
        <v>401625</v>
      </c>
      <c r="C1340" s="14" t="s">
        <v>672</v>
      </c>
      <c r="D1340" s="14" t="str">
        <f t="shared" si="19"/>
        <v>Error?</v>
      </c>
    </row>
    <row r="1341" spans="1:4" x14ac:dyDescent="0.2">
      <c r="A1341" s="55">
        <v>1280</v>
      </c>
      <c r="B1341" s="1232">
        <f>'Expenditures 15-22'!D176</f>
        <v>9140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9140</v>
      </c>
      <c r="C1345" s="14" t="s">
        <v>672</v>
      </c>
      <c r="D1345" s="14" t="str">
        <f t="shared" si="20"/>
        <v>Error?</v>
      </c>
    </row>
    <row r="1346" spans="1:4" x14ac:dyDescent="0.2">
      <c r="A1346" s="55">
        <v>1285</v>
      </c>
      <c r="B1346" s="1232">
        <f>'Expenditures 15-22'!D204</f>
        <v>9140</v>
      </c>
      <c r="C1346" s="14" t="s">
        <v>672</v>
      </c>
      <c r="D1346" s="14" t="str">
        <f t="shared" si="20"/>
        <v>Error?</v>
      </c>
    </row>
    <row r="1347" spans="1:4" x14ac:dyDescent="0.2">
      <c r="A1347" s="55">
        <v>1286</v>
      </c>
      <c r="B1347" s="1232">
        <f>'Expenditures 15-22'!E176</f>
        <v>172165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172165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172165</v>
      </c>
      <c r="C1353" s="14" t="s">
        <v>672</v>
      </c>
      <c r="D1353" s="14" t="str">
        <f t="shared" si="20"/>
        <v>Error?</v>
      </c>
    </row>
    <row r="1354" spans="1:4" x14ac:dyDescent="0.2">
      <c r="A1354" s="55">
        <v>1293</v>
      </c>
      <c r="B1354" s="1232">
        <f>'Expenditures 15-22'!F176</f>
        <v>52604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52604</v>
      </c>
      <c r="C1358" s="14" t="s">
        <v>672</v>
      </c>
      <c r="D1358" s="14" t="str">
        <f t="shared" si="20"/>
        <v>Error?</v>
      </c>
    </row>
    <row r="1359" spans="1:4" x14ac:dyDescent="0.2">
      <c r="A1359" s="55">
        <v>1298</v>
      </c>
      <c r="B1359" s="1232">
        <f>'Expenditures 15-22'!F204</f>
        <v>52604</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635534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635534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635534</v>
      </c>
      <c r="C1388" s="14" t="s">
        <v>672</v>
      </c>
      <c r="D1388" s="14" t="str">
        <f t="shared" si="20"/>
        <v>Error?</v>
      </c>
    </row>
    <row r="1389" spans="1:4" x14ac:dyDescent="0.2">
      <c r="A1389" s="55">
        <v>1328</v>
      </c>
      <c r="B1389" s="1232">
        <f>'Expenditures 15-22'!K205</f>
        <v>-98614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1796</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117102</v>
      </c>
      <c r="C1410" s="14" t="s">
        <v>672</v>
      </c>
      <c r="D1410" s="14" t="str">
        <f t="shared" si="21"/>
        <v>Error?</v>
      </c>
    </row>
    <row r="1411" spans="1:4" x14ac:dyDescent="0.2">
      <c r="A1411" s="55">
        <v>1350</v>
      </c>
      <c r="B1411" s="1232">
        <f>'Expenditures 15-22'!D226</f>
        <v>1192</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8704</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13599</v>
      </c>
      <c r="D1416" s="14" t="str">
        <f t="shared" si="21"/>
        <v>Error?</v>
      </c>
    </row>
    <row r="1417" spans="1:4" x14ac:dyDescent="0.2">
      <c r="A1417" s="55">
        <v>1356</v>
      </c>
      <c r="B1417" s="1232">
        <f>'Expenditures 15-22'!D232</f>
        <v>23495</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10369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10369</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10493</v>
      </c>
      <c r="D1423" s="14" t="str">
        <f t="shared" si="21"/>
        <v>Error?</v>
      </c>
    </row>
    <row r="1424" spans="1:4" x14ac:dyDescent="0.2">
      <c r="A1424" s="55">
        <v>1363</v>
      </c>
      <c r="B1424" s="1232">
        <f>'Expenditures 15-22'!D251</f>
        <v>10493</v>
      </c>
      <c r="C1424" s="14" t="s">
        <v>672</v>
      </c>
      <c r="D1424" s="14" t="str">
        <f t="shared" si="21"/>
        <v>Error?</v>
      </c>
    </row>
    <row r="1425" spans="1:4" x14ac:dyDescent="0.2">
      <c r="A1425" s="55">
        <v>1364</v>
      </c>
      <c r="B1425" s="1232">
        <f>'Expenditures 15-22'!D253</f>
        <v>28773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28773</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10636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49114</v>
      </c>
      <c r="D1431" s="14" t="str">
        <f t="shared" si="21"/>
        <v>Error?</v>
      </c>
    </row>
    <row r="1432" spans="1:4" x14ac:dyDescent="0.2">
      <c r="A1432" s="55">
        <v>1371</v>
      </c>
      <c r="B1432" s="1232">
        <f>'Expenditures 15-22'!D261</f>
        <v>73817</v>
      </c>
      <c r="D1432" s="14" t="str">
        <f t="shared" si="21"/>
        <v>Error?</v>
      </c>
    </row>
    <row r="1433" spans="1:4" x14ac:dyDescent="0.2">
      <c r="A1433" s="55">
        <v>1372</v>
      </c>
      <c r="B1433" s="1232">
        <f>'Expenditures 15-22'!D262</f>
        <v>29049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162616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235746</v>
      </c>
      <c r="C1446" s="14" t="s">
        <v>672</v>
      </c>
      <c r="D1446" s="14" t="str">
        <f t="shared" si="21"/>
        <v>Error?</v>
      </c>
    </row>
    <row r="1447" spans="1:4" x14ac:dyDescent="0.2">
      <c r="A1447" s="55">
        <v>1386</v>
      </c>
      <c r="B1447" s="1232">
        <f>'Expenditures 15-22'!D274</f>
        <v>8689</v>
      </c>
      <c r="D1447" s="14" t="str">
        <f t="shared" si="21"/>
        <v>Error?</v>
      </c>
    </row>
    <row r="1448" spans="1:4" x14ac:dyDescent="0.2">
      <c r="A1448" s="55">
        <v>1387</v>
      </c>
      <c r="B1448" s="1232">
        <f>'Expenditures 15-22'!D288</f>
        <v>361537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1796</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117102</v>
      </c>
      <c r="C1474" s="14" t="s">
        <v>672</v>
      </c>
      <c r="D1474" s="14" t="str">
        <f t="shared" si="22"/>
        <v>Error?</v>
      </c>
    </row>
    <row r="1475" spans="1:4" x14ac:dyDescent="0.2">
      <c r="A1475" s="55">
        <v>1414</v>
      </c>
      <c r="B1475" s="1232">
        <f>'Expenditures 15-22'!K226</f>
        <v>1192</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8704</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13599</v>
      </c>
      <c r="C1480" s="14" t="s">
        <v>672</v>
      </c>
      <c r="D1480" s="14" t="str">
        <f t="shared" si="22"/>
        <v>Error?</v>
      </c>
    </row>
    <row r="1481" spans="1:4" x14ac:dyDescent="0.2">
      <c r="A1481" s="55">
        <v>1420</v>
      </c>
      <c r="B1481" s="1232">
        <f>'Expenditures 15-22'!K232</f>
        <v>23495</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10369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10369</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10493</v>
      </c>
      <c r="C1487" s="14" t="s">
        <v>672</v>
      </c>
      <c r="D1487" s="14" t="str">
        <f t="shared" si="22"/>
        <v>Error?</v>
      </c>
    </row>
    <row r="1488" spans="1:4" x14ac:dyDescent="0.2">
      <c r="A1488" s="55">
        <v>1427</v>
      </c>
      <c r="B1488" s="1232">
        <f>'Expenditures 15-22'!K251</f>
        <v>10493</v>
      </c>
      <c r="C1488" s="14" t="s">
        <v>672</v>
      </c>
      <c r="D1488" s="14" t="str">
        <f t="shared" si="22"/>
        <v>Error?</v>
      </c>
    </row>
    <row r="1489" spans="1:4" x14ac:dyDescent="0.2">
      <c r="A1489" s="55">
        <v>1428</v>
      </c>
      <c r="B1489" s="1232">
        <f>'Expenditures 15-22'!K253</f>
        <v>28773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28773</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10636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49114</v>
      </c>
      <c r="C1495" s="14" t="s">
        <v>672</v>
      </c>
      <c r="D1495" s="14" t="str">
        <f t="shared" si="22"/>
        <v>Error?</v>
      </c>
    </row>
    <row r="1496" spans="1:4" x14ac:dyDescent="0.2">
      <c r="A1496" s="55">
        <v>1435</v>
      </c>
      <c r="B1496" s="1232">
        <f>'Expenditures 15-22'!K261</f>
        <v>73817</v>
      </c>
      <c r="C1496" s="14" t="s">
        <v>672</v>
      </c>
      <c r="D1496" s="14" t="str">
        <f t="shared" si="22"/>
        <v>Error?</v>
      </c>
    </row>
    <row r="1497" spans="1:4" x14ac:dyDescent="0.2">
      <c r="A1497" s="55">
        <v>1436</v>
      </c>
      <c r="B1497" s="1232">
        <f>'Expenditures 15-22'!K262</f>
        <v>29049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162616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235746</v>
      </c>
      <c r="C1510" s="14" t="s">
        <v>672</v>
      </c>
      <c r="D1510" s="14" t="str">
        <f t="shared" si="22"/>
        <v>Error?</v>
      </c>
    </row>
    <row r="1511" spans="1:4" x14ac:dyDescent="0.2">
      <c r="A1511" s="55">
        <v>1450</v>
      </c>
      <c r="B1511" s="1232">
        <f>'Expenditures 15-22'!K274</f>
        <v>8689</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361537</v>
      </c>
      <c r="C1517" s="14" t="s">
        <v>672</v>
      </c>
      <c r="D1517" s="14" t="str">
        <f t="shared" si="22"/>
        <v>Error?</v>
      </c>
    </row>
    <row r="1518" spans="1:4" x14ac:dyDescent="0.2">
      <c r="A1518" s="55">
        <v>1457</v>
      </c>
      <c r="B1518" s="1232">
        <f>'Expenditures 15-22'!K289</f>
        <v>19575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401347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880264</v>
      </c>
      <c r="C1630" s="14" t="s">
        <v>672</v>
      </c>
      <c r="D1630" s="14" t="str">
        <f t="shared" si="24"/>
        <v>Error?</v>
      </c>
    </row>
    <row r="1631" spans="1:4" x14ac:dyDescent="0.2">
      <c r="A1631" s="55">
        <v>1570</v>
      </c>
      <c r="B1631" s="1232">
        <f>'Acct Summary 7-8'!D79</f>
        <v>42397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82391</v>
      </c>
      <c r="C1644" s="14" t="s">
        <v>672</v>
      </c>
      <c r="D1644" s="14" t="str">
        <f t="shared" si="24"/>
        <v>Error?</v>
      </c>
    </row>
    <row r="1645" spans="1:4" x14ac:dyDescent="0.2">
      <c r="A1645" s="55">
        <v>1584</v>
      </c>
      <c r="B1645" s="1232">
        <f>'Acct Summary 7-8'!E79</f>
        <v>360694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382471</v>
      </c>
      <c r="C1658" s="14" t="s">
        <v>672</v>
      </c>
      <c r="D1658" s="14" t="str">
        <f t="shared" si="24"/>
        <v>Error?</v>
      </c>
    </row>
    <row r="1659" spans="1:4" x14ac:dyDescent="0.2">
      <c r="A1659" s="55">
        <v>1598</v>
      </c>
      <c r="B1659" s="1232">
        <f>'Acct Summary 7-8'!F79</f>
        <v>338330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239716</v>
      </c>
      <c r="C1672" s="14" t="s">
        <v>672</v>
      </c>
      <c r="D1672" s="14" t="str">
        <f t="shared" si="25"/>
        <v>Error?</v>
      </c>
    </row>
    <row r="1673" spans="1:4" x14ac:dyDescent="0.2">
      <c r="A1673" s="55">
        <v>1612</v>
      </c>
      <c r="B1673" s="1232">
        <f>'Acct Summary 7-8'!G79</f>
        <v>48261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67836</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587750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2460062</v>
      </c>
      <c r="C1744" s="14" t="s">
        <v>672</v>
      </c>
      <c r="D1744" s="14" t="str">
        <f t="shared" si="26"/>
        <v>Error?</v>
      </c>
    </row>
    <row r="1745" spans="1:5" x14ac:dyDescent="0.2">
      <c r="A1745" s="55">
        <v>1684</v>
      </c>
      <c r="B1745" s="1232">
        <f>'Tax Sched 24'!B5</f>
        <v>446127</v>
      </c>
      <c r="C1745" s="14" t="s">
        <v>672</v>
      </c>
      <c r="D1745" s="14" t="str">
        <f t="shared" si="26"/>
        <v>Error?</v>
      </c>
    </row>
    <row r="1746" spans="1:5" x14ac:dyDescent="0.2">
      <c r="A1746" s="55">
        <v>1685</v>
      </c>
      <c r="B1746" s="1232">
        <f>'Tax Sched 24'!B6</f>
        <v>860518</v>
      </c>
      <c r="C1746" s="14" t="s">
        <v>672</v>
      </c>
      <c r="D1746" s="14" t="str">
        <f t="shared" si="26"/>
        <v>Error?</v>
      </c>
    </row>
    <row r="1747" spans="1:5" x14ac:dyDescent="0.2">
      <c r="A1747" s="55">
        <v>1686</v>
      </c>
      <c r="B1747" s="1232">
        <f>'Tax Sched 24'!B7</f>
        <v>152959</v>
      </c>
      <c r="C1747" s="14" t="s">
        <v>672</v>
      </c>
      <c r="D1747" s="14" t="str">
        <f t="shared" si="26"/>
        <v>Error?</v>
      </c>
    </row>
    <row r="1748" spans="1:5" x14ac:dyDescent="0.2">
      <c r="A1748" s="55">
        <v>1687</v>
      </c>
      <c r="B1748" s="1232">
        <f>'Tax Sched 24'!B8</f>
        <v>190434</v>
      </c>
      <c r="C1748" s="14" t="s">
        <v>672</v>
      </c>
      <c r="D1748" s="14" t="str">
        <f t="shared" si="26"/>
        <v>Error?</v>
      </c>
    </row>
    <row r="1749" spans="1:5" x14ac:dyDescent="0.2">
      <c r="A1749" s="55">
        <v>1688</v>
      </c>
      <c r="B1749" s="1232">
        <f>'Tax Sched 24'!B10</f>
        <v>63734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634649</v>
      </c>
      <c r="C1752" s="14" t="s">
        <v>672</v>
      </c>
      <c r="D1752" s="14" t="str">
        <f t="shared" si="26"/>
        <v>Error?</v>
      </c>
    </row>
    <row r="1753" spans="1:5" x14ac:dyDescent="0.2">
      <c r="A1753" s="55">
        <v>1692</v>
      </c>
      <c r="B1753" s="1232">
        <f>'Tax Sched 24'!B12</f>
        <v>63734</v>
      </c>
      <c r="C1753" s="14" t="s">
        <v>672</v>
      </c>
      <c r="D1753" s="14" t="str">
        <f t="shared" si="26"/>
        <v>Error?</v>
      </c>
    </row>
    <row r="1754" spans="1:5" x14ac:dyDescent="0.2">
      <c r="A1754" s="55">
        <v>1693</v>
      </c>
      <c r="B1754" s="1232">
        <f>'Tax Sched 24'!B14</f>
        <v>25491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5151876</v>
      </c>
      <c r="C1759" s="14" t="s">
        <v>672</v>
      </c>
      <c r="D1759" s="14" t="str">
        <f t="shared" si="26"/>
        <v>Error?</v>
      </c>
    </row>
    <row r="1760" spans="1:5" x14ac:dyDescent="0.2">
      <c r="A1760" s="55">
        <v>1699</v>
      </c>
      <c r="B1760" s="1232">
        <f>'Tax Sched 24'!D4</f>
        <v>2460062</v>
      </c>
      <c r="C1760" s="14" t="s">
        <v>672</v>
      </c>
      <c r="D1760" s="14" t="str">
        <f t="shared" si="26"/>
        <v>Error?</v>
      </c>
    </row>
    <row r="1761" spans="1:5" x14ac:dyDescent="0.2">
      <c r="A1761" s="55">
        <v>1700</v>
      </c>
      <c r="B1761" s="1232">
        <f>'Tax Sched 24'!D5</f>
        <v>446127</v>
      </c>
      <c r="C1761" s="14" t="s">
        <v>672</v>
      </c>
      <c r="D1761" s="14" t="str">
        <f t="shared" si="26"/>
        <v>Error?</v>
      </c>
    </row>
    <row r="1762" spans="1:5" s="80" customFormat="1" x14ac:dyDescent="0.2">
      <c r="A1762" s="55">
        <v>1701</v>
      </c>
      <c r="B1762" s="1232">
        <f>'Tax Sched 24'!D6</f>
        <v>860518</v>
      </c>
      <c r="C1762" s="14" t="s">
        <v>672</v>
      </c>
      <c r="D1762" s="14" t="str">
        <f t="shared" si="26"/>
        <v>Error?</v>
      </c>
      <c r="E1762" s="81"/>
    </row>
    <row r="1763" spans="1:5" x14ac:dyDescent="0.2">
      <c r="A1763" s="55">
        <v>1702</v>
      </c>
      <c r="B1763" s="1232">
        <f>'Tax Sched 24'!D7</f>
        <v>152959</v>
      </c>
      <c r="C1763" s="14" t="s">
        <v>672</v>
      </c>
      <c r="D1763" s="14" t="str">
        <f t="shared" si="26"/>
        <v>Error?</v>
      </c>
    </row>
    <row r="1764" spans="1:5" x14ac:dyDescent="0.2">
      <c r="A1764" s="55">
        <v>1703</v>
      </c>
      <c r="B1764" s="1232">
        <f>'Tax Sched 24'!D8</f>
        <v>190434</v>
      </c>
      <c r="C1764" s="14" t="s">
        <v>672</v>
      </c>
      <c r="D1764" s="14" t="str">
        <f t="shared" si="26"/>
        <v>Error?</v>
      </c>
    </row>
    <row r="1765" spans="1:5" x14ac:dyDescent="0.2">
      <c r="A1765" s="55">
        <v>1704</v>
      </c>
      <c r="B1765" s="1232">
        <f>'Tax Sched 24'!D10</f>
        <v>63734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634649</v>
      </c>
      <c r="C1768" s="14" t="s">
        <v>672</v>
      </c>
      <c r="D1768" s="14" t="str">
        <f t="shared" si="26"/>
        <v>Error?</v>
      </c>
    </row>
    <row r="1769" spans="1:5" x14ac:dyDescent="0.2">
      <c r="A1769" s="55">
        <v>1708</v>
      </c>
      <c r="B1769" s="1232">
        <f>'Tax Sched 24'!D12</f>
        <v>63734</v>
      </c>
      <c r="C1769" s="14" t="s">
        <v>672</v>
      </c>
      <c r="D1769" s="14" t="str">
        <f t="shared" si="26"/>
        <v>Error?</v>
      </c>
    </row>
    <row r="1770" spans="1:5" x14ac:dyDescent="0.2">
      <c r="A1770" s="55">
        <v>1709</v>
      </c>
      <c r="B1770" s="1232">
        <f>'Tax Sched 24'!D14</f>
        <v>25491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5151876</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2427293</v>
      </c>
      <c r="C1792" s="14" t="s">
        <v>672</v>
      </c>
      <c r="D1792" s="14" t="str">
        <f t="shared" si="27"/>
        <v>Error?</v>
      </c>
    </row>
    <row r="1793" spans="1:4" x14ac:dyDescent="0.2">
      <c r="A1793" s="55">
        <v>1732</v>
      </c>
      <c r="B1793" s="1232">
        <f>'Tax Sched 24'!F5</f>
        <v>440183</v>
      </c>
      <c r="C1793" s="14" t="s">
        <v>672</v>
      </c>
      <c r="D1793" s="14" t="str">
        <f t="shared" si="27"/>
        <v>Error?</v>
      </c>
    </row>
    <row r="1794" spans="1:4" x14ac:dyDescent="0.2">
      <c r="A1794" s="55">
        <v>1733</v>
      </c>
      <c r="B1794" s="1232">
        <f>'Tax Sched 24'!F6</f>
        <v>1297030</v>
      </c>
      <c r="C1794" s="14" t="s">
        <v>672</v>
      </c>
      <c r="D1794" s="14" t="str">
        <f t="shared" si="27"/>
        <v>Error?</v>
      </c>
    </row>
    <row r="1795" spans="1:4" x14ac:dyDescent="0.2">
      <c r="A1795" s="55">
        <v>1734</v>
      </c>
      <c r="B1795" s="1232">
        <f>'Tax Sched 24'!F7</f>
        <v>150920</v>
      </c>
      <c r="C1795" s="14" t="s">
        <v>672</v>
      </c>
      <c r="D1795" s="14" t="str">
        <f t="shared" si="27"/>
        <v>Error?</v>
      </c>
    </row>
    <row r="1796" spans="1:4" x14ac:dyDescent="0.2">
      <c r="A1796" s="55">
        <v>1735</v>
      </c>
      <c r="B1796" s="1232">
        <f>'Tax Sched 24'!F8</f>
        <v>225877</v>
      </c>
      <c r="C1796" s="14" t="s">
        <v>672</v>
      </c>
      <c r="D1796" s="14" t="str">
        <f t="shared" si="27"/>
        <v>Error?</v>
      </c>
    </row>
    <row r="1797" spans="1:4" x14ac:dyDescent="0.2">
      <c r="A1797" s="55">
        <v>1736</v>
      </c>
      <c r="B1797" s="1232">
        <f>'Tax Sched 24'!F10</f>
        <v>62883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910172</v>
      </c>
      <c r="C1800" s="14" t="s">
        <v>672</v>
      </c>
      <c r="D1800" s="14" t="str">
        <f t="shared" si="27"/>
        <v>Error?</v>
      </c>
    </row>
    <row r="1801" spans="1:4" x14ac:dyDescent="0.2">
      <c r="A1801" s="55">
        <v>1740</v>
      </c>
      <c r="B1801" s="1232">
        <f>'Tax Sched 24'!F12</f>
        <v>62883</v>
      </c>
      <c r="C1801" s="14" t="s">
        <v>672</v>
      </c>
      <c r="D1801" s="14" t="str">
        <f t="shared" si="27"/>
        <v>Error?</v>
      </c>
    </row>
    <row r="1802" spans="1:4" x14ac:dyDescent="0.2">
      <c r="A1802" s="55">
        <v>1741</v>
      </c>
      <c r="B1802" s="1232">
        <f>'Tax Sched 24'!F14</f>
        <v>25153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2427293</v>
      </c>
      <c r="D1808" s="14" t="str">
        <f t="shared" si="27"/>
        <v>Error?</v>
      </c>
    </row>
    <row r="1809" spans="1:4" x14ac:dyDescent="0.2">
      <c r="A1809" s="55">
        <v>1748</v>
      </c>
      <c r="B1809" s="1232">
        <f>'Tax Sched 24'!E5</f>
        <v>440183</v>
      </c>
      <c r="D1809" s="14" t="str">
        <f t="shared" si="27"/>
        <v>Error?</v>
      </c>
    </row>
    <row r="1810" spans="1:4" x14ac:dyDescent="0.2">
      <c r="A1810" s="55">
        <v>1749</v>
      </c>
      <c r="B1810" s="1232">
        <f>'Tax Sched 24'!E6</f>
        <v>1297030</v>
      </c>
      <c r="D1810" s="14" t="str">
        <f t="shared" si="27"/>
        <v>Error?</v>
      </c>
    </row>
    <row r="1811" spans="1:4" x14ac:dyDescent="0.2">
      <c r="A1811" s="55">
        <v>1750</v>
      </c>
      <c r="B1811" s="1232">
        <f>'Tax Sched 24'!E7</f>
        <v>150920</v>
      </c>
      <c r="D1811" s="14" t="str">
        <f t="shared" si="27"/>
        <v>Error?</v>
      </c>
    </row>
    <row r="1812" spans="1:4" x14ac:dyDescent="0.2">
      <c r="A1812" s="55">
        <v>1751</v>
      </c>
      <c r="B1812" s="1232">
        <f>'Tax Sched 24'!E8</f>
        <v>225877</v>
      </c>
      <c r="D1812" s="14" t="str">
        <f t="shared" si="27"/>
        <v>Error?</v>
      </c>
    </row>
    <row r="1813" spans="1:4" x14ac:dyDescent="0.2">
      <c r="A1813" s="55">
        <v>1752</v>
      </c>
      <c r="B1813" s="1232">
        <f>'Tax Sched 24'!E10</f>
        <v>62883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910172</v>
      </c>
      <c r="D1816" s="14" t="str">
        <f t="shared" si="27"/>
        <v>Error?</v>
      </c>
    </row>
    <row r="1817" spans="1:4" x14ac:dyDescent="0.2">
      <c r="A1817" s="55">
        <v>1756</v>
      </c>
      <c r="B1817" s="1232">
        <f>'Tax Sched 24'!E12</f>
        <v>62883</v>
      </c>
      <c r="D1817" s="14" t="str">
        <f t="shared" si="27"/>
        <v>Error?</v>
      </c>
    </row>
    <row r="1818" spans="1:4" x14ac:dyDescent="0.2">
      <c r="A1818" s="55">
        <v>1757</v>
      </c>
      <c r="B1818" s="1232">
        <f>'Tax Sched 24'!E14</f>
        <v>25153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5891154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5832398</v>
      </c>
      <c r="C1939" s="14" t="s">
        <v>672</v>
      </c>
      <c r="D1939" s="14" t="str">
        <f t="shared" si="29"/>
        <v>Error?</v>
      </c>
    </row>
    <row r="1940" spans="1:5" x14ac:dyDescent="0.2">
      <c r="A1940" s="55">
        <v>1879</v>
      </c>
      <c r="B1940" s="1232">
        <f>'Short-Term Long-Term Debt 25'!F49</f>
        <v>1500000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137311</v>
      </c>
      <c r="D2008" s="14" t="str">
        <f t="shared" si="30"/>
        <v>Error?</v>
      </c>
    </row>
    <row r="2009" spans="1:4" x14ac:dyDescent="0.2">
      <c r="A2009" s="55">
        <v>1948</v>
      </c>
      <c r="B2009" s="1232">
        <f>'Cap Outlay Deprec 27'!C8</f>
        <v>17227792</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1962476</v>
      </c>
      <c r="D2011" s="14" t="str">
        <f t="shared" si="30"/>
        <v>Error?</v>
      </c>
    </row>
    <row r="2012" spans="1:4" x14ac:dyDescent="0.2">
      <c r="A2012" s="55">
        <v>1951</v>
      </c>
      <c r="B2012" s="1232">
        <f>'Cap Outlay Deprec 27'!C13</f>
        <v>220250</v>
      </c>
      <c r="D2012" s="14" t="str">
        <f t="shared" si="30"/>
        <v>Error?</v>
      </c>
    </row>
    <row r="2013" spans="1:4" x14ac:dyDescent="0.2">
      <c r="A2013" s="55">
        <v>1952</v>
      </c>
      <c r="B2013" s="1232">
        <f>'Cap Outlay Deprec 27'!C16</f>
        <v>19547829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332245</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47840</v>
      </c>
      <c r="D2018" s="14" t="str">
        <f t="shared" si="30"/>
        <v>Error?</v>
      </c>
    </row>
    <row r="2019" spans="1:4" x14ac:dyDescent="0.2">
      <c r="A2019" s="55">
        <v>1958</v>
      </c>
      <c r="B2019" s="1232">
        <f>'Cap Outlay Deprec 27'!D16</f>
        <v>380085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137311</v>
      </c>
      <c r="C2026" s="14" t="s">
        <v>672</v>
      </c>
      <c r="D2026" s="14" t="str">
        <f t="shared" si="30"/>
        <v>Error?</v>
      </c>
    </row>
    <row r="2027" spans="1:4" x14ac:dyDescent="0.2">
      <c r="A2027" s="55">
        <v>1966</v>
      </c>
      <c r="B2027" s="1232">
        <f>'Cap Outlay Deprec 27'!F8</f>
        <v>17560037</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1962476</v>
      </c>
      <c r="C2029" s="14" t="s">
        <v>672</v>
      </c>
      <c r="D2029" s="14" t="str">
        <f t="shared" si="30"/>
        <v>Error?</v>
      </c>
    </row>
    <row r="2030" spans="1:4" x14ac:dyDescent="0.2">
      <c r="A2030" s="55">
        <v>1969</v>
      </c>
      <c r="B2030" s="1232">
        <f>'Cap Outlay Deprec 27'!F13</f>
        <v>268090</v>
      </c>
      <c r="C2030" s="14" t="s">
        <v>672</v>
      </c>
      <c r="D2030" s="14" t="str">
        <f t="shared" si="30"/>
        <v>Error?</v>
      </c>
    </row>
    <row r="2031" spans="1:4" x14ac:dyDescent="0.2">
      <c r="A2031" s="55">
        <v>1970</v>
      </c>
      <c r="B2031" s="1232">
        <f>'Cap Outlay Deprec 27'!F16</f>
        <v>19927914</v>
      </c>
      <c r="C2031" s="14" t="s">
        <v>672</v>
      </c>
      <c r="D2031" s="14" t="str">
        <f t="shared" si="30"/>
        <v>Error?</v>
      </c>
    </row>
    <row r="2032" spans="1:4" x14ac:dyDescent="0.2">
      <c r="A2032" s="83">
        <v>1971</v>
      </c>
      <c r="D2032" s="14" t="str">
        <f t="shared" si="30"/>
        <v>OK</v>
      </c>
    </row>
    <row r="2033" spans="1:4" x14ac:dyDescent="0.2">
      <c r="A2033" s="55">
        <v>1972</v>
      </c>
      <c r="B2033" s="1232">
        <f>'Cap Outlay Deprec 27'!H8</f>
        <v>5442198</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1920156</v>
      </c>
      <c r="D2035" s="14" t="str">
        <f t="shared" si="30"/>
        <v>Error?</v>
      </c>
    </row>
    <row r="2036" spans="1:4" x14ac:dyDescent="0.2">
      <c r="A2036" s="55">
        <v>1975</v>
      </c>
      <c r="B2036" s="1232">
        <f>'Cap Outlay Deprec 27'!H13</f>
        <v>155961</v>
      </c>
      <c r="D2036" s="14" t="str">
        <f t="shared" si="30"/>
        <v>Error?</v>
      </c>
    </row>
    <row r="2037" spans="1:4" x14ac:dyDescent="0.2">
      <c r="A2037" s="55">
        <v>1976</v>
      </c>
      <c r="B2037" s="1232">
        <f>'Cap Outlay Deprec 27'!H16</f>
        <v>7518315</v>
      </c>
      <c r="C2037" s="14" t="s">
        <v>672</v>
      </c>
      <c r="D2037" s="14" t="str">
        <f t="shared" si="30"/>
        <v>Error?</v>
      </c>
    </row>
    <row r="2038" spans="1:4" x14ac:dyDescent="0.2">
      <c r="A2038" s="83">
        <v>1977</v>
      </c>
      <c r="D2038" s="14" t="str">
        <f t="shared" si="30"/>
        <v>OK</v>
      </c>
    </row>
    <row r="2039" spans="1:4" x14ac:dyDescent="0.2">
      <c r="A2039" s="55">
        <v>1978</v>
      </c>
      <c r="B2039" s="1232">
        <f>'Cap Outlay Deprec 27'!I8</f>
        <v>405372</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12328</v>
      </c>
      <c r="D2041" s="14" t="str">
        <f t="shared" si="30"/>
        <v>Error?</v>
      </c>
    </row>
    <row r="2042" spans="1:4" x14ac:dyDescent="0.2">
      <c r="A2042" s="55">
        <v>1981</v>
      </c>
      <c r="B2042" s="1232">
        <f>'Cap Outlay Deprec 27'!I13</f>
        <v>40108</v>
      </c>
      <c r="D2042" s="14" t="str">
        <f t="shared" si="30"/>
        <v>Error?</v>
      </c>
    </row>
    <row r="2043" spans="1:4" x14ac:dyDescent="0.2">
      <c r="A2043" s="55">
        <v>1982</v>
      </c>
      <c r="B2043" s="1232">
        <f>'Cap Outlay Deprec 27'!I16</f>
        <v>457808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5847570</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1932484</v>
      </c>
      <c r="C2053" s="14" t="s">
        <v>672</v>
      </c>
      <c r="D2053" s="14" t="str">
        <f t="shared" si="31"/>
        <v>Error?</v>
      </c>
    </row>
    <row r="2054" spans="1:4" x14ac:dyDescent="0.2">
      <c r="A2054" s="55">
        <v>1993</v>
      </c>
      <c r="B2054" s="1232">
        <f>'Cap Outlay Deprec 27'!K13</f>
        <v>196069</v>
      </c>
      <c r="C2054" s="14" t="s">
        <v>672</v>
      </c>
      <c r="D2054" s="14" t="str">
        <f t="shared" si="31"/>
        <v>Error?</v>
      </c>
    </row>
    <row r="2055" spans="1:4" x14ac:dyDescent="0.2">
      <c r="A2055" s="55">
        <v>1994</v>
      </c>
      <c r="B2055" s="1232">
        <f>'Cap Outlay Deprec 27'!K16</f>
        <v>7976123</v>
      </c>
      <c r="C2055" s="14" t="s">
        <v>672</v>
      </c>
      <c r="D2055" s="14" t="str">
        <f t="shared" si="31"/>
        <v>Error?</v>
      </c>
    </row>
    <row r="2056" spans="1:4" x14ac:dyDescent="0.2">
      <c r="A2056" s="55">
        <v>1995</v>
      </c>
      <c r="B2056" s="1232">
        <f>'Cap Outlay Deprec 27'!L5</f>
        <v>137311</v>
      </c>
      <c r="C2056" s="14" t="s">
        <v>672</v>
      </c>
      <c r="D2056" s="14" t="str">
        <f t="shared" si="31"/>
        <v>Error?</v>
      </c>
    </row>
    <row r="2057" spans="1:4" x14ac:dyDescent="0.2">
      <c r="A2057" s="55">
        <v>1996</v>
      </c>
      <c r="B2057" s="1232">
        <f>'Cap Outlay Deprec 27'!L8</f>
        <v>11712467</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29992</v>
      </c>
      <c r="C2059" s="14" t="s">
        <v>672</v>
      </c>
      <c r="D2059" s="14" t="str">
        <f t="shared" si="31"/>
        <v>Error?</v>
      </c>
    </row>
    <row r="2060" spans="1:4" x14ac:dyDescent="0.2">
      <c r="A2060" s="55">
        <v>1999</v>
      </c>
      <c r="B2060" s="1232">
        <f>'Cap Outlay Deprec 27'!L13</f>
        <v>72021</v>
      </c>
      <c r="C2060" s="14" t="s">
        <v>672</v>
      </c>
      <c r="D2060" s="14" t="str">
        <f t="shared" si="31"/>
        <v>Error?</v>
      </c>
    </row>
    <row r="2061" spans="1:4" x14ac:dyDescent="0.2">
      <c r="A2061" s="55">
        <v>2000</v>
      </c>
      <c r="B2061" s="1232">
        <f>'Cap Outlay Deprec 27'!L16</f>
        <v>11951791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59174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59174</v>
      </c>
      <c r="C2088" s="14" t="s">
        <v>672</v>
      </c>
      <c r="D2088" s="14" t="str">
        <f t="shared" si="31"/>
        <v>Error?</v>
      </c>
    </row>
    <row r="2089" spans="1:4" x14ac:dyDescent="0.2">
      <c r="A2089" s="55">
        <v>2028</v>
      </c>
      <c r="B2089" s="1232">
        <f>'Expenditures 15-22'!K92</f>
        <v>141999</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1469750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63322</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239716</v>
      </c>
      <c r="D2475" s="14" t="str">
        <f t="shared" si="37"/>
        <v>Error?</v>
      </c>
    </row>
    <row r="2476" spans="1:4" x14ac:dyDescent="0.2">
      <c r="A2476" s="83">
        <v>2415</v>
      </c>
      <c r="D2476" s="14" t="str">
        <f t="shared" si="37"/>
        <v>OK</v>
      </c>
    </row>
    <row r="2477" spans="1:4" x14ac:dyDescent="0.2">
      <c r="A2477" s="55">
        <v>2416</v>
      </c>
      <c r="B2477" s="1232">
        <f>'Assets-Liab 5-6'!G38</f>
        <v>67836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382471</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587750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3191454</v>
      </c>
      <c r="C2551" s="14" t="s">
        <v>672</v>
      </c>
      <c r="D2551" s="14" t="str">
        <f t="shared" si="38"/>
        <v>Error?</v>
      </c>
    </row>
    <row r="2552" spans="1:4" x14ac:dyDescent="0.2">
      <c r="A2552" s="83">
        <v>2491</v>
      </c>
      <c r="D2552" s="14" t="str">
        <f t="shared" si="38"/>
        <v>OK</v>
      </c>
    </row>
    <row r="2553" spans="1:4" x14ac:dyDescent="0.2">
      <c r="A2553" s="55">
        <v>2492</v>
      </c>
      <c r="B2553" s="1232">
        <f>'Acct Summary 7-8'!C6</f>
        <v>1939697</v>
      </c>
      <c r="C2553" s="14" t="s">
        <v>672</v>
      </c>
      <c r="D2553" s="14" t="str">
        <f t="shared" si="38"/>
        <v>Error?</v>
      </c>
    </row>
    <row r="2554" spans="1:4" x14ac:dyDescent="0.2">
      <c r="A2554" s="55">
        <v>2493</v>
      </c>
      <c r="B2554" s="1232">
        <f>'Acct Summary 7-8'!C7</f>
        <v>734145</v>
      </c>
      <c r="C2554" s="14" t="s">
        <v>672</v>
      </c>
      <c r="D2554" s="14" t="str">
        <f t="shared" si="38"/>
        <v>Error?</v>
      </c>
    </row>
    <row r="2555" spans="1:4" x14ac:dyDescent="0.2">
      <c r="A2555" s="55">
        <v>2494</v>
      </c>
      <c r="B2555" s="1232">
        <f>'Acct Summary 7-8'!C8</f>
        <v>5865296</v>
      </c>
      <c r="C2555" s="14" t="s">
        <v>672</v>
      </c>
      <c r="D2555" s="14" t="str">
        <f t="shared" si="38"/>
        <v>Error?</v>
      </c>
    </row>
    <row r="2556" spans="1:4" x14ac:dyDescent="0.2">
      <c r="A2556" s="55">
        <v>2495</v>
      </c>
      <c r="B2556" s="1232">
        <f>'Acct Summary 7-8'!C12</f>
        <v>4371134</v>
      </c>
      <c r="C2556" s="14" t="s">
        <v>672</v>
      </c>
      <c r="D2556" s="14" t="str">
        <f t="shared" si="38"/>
        <v>Error?</v>
      </c>
    </row>
    <row r="2557" spans="1:4" x14ac:dyDescent="0.2">
      <c r="A2557" s="55">
        <v>2496</v>
      </c>
      <c r="B2557" s="1232">
        <f>'Acct Summary 7-8'!C13</f>
        <v>1622736</v>
      </c>
      <c r="C2557" s="14" t="s">
        <v>672</v>
      </c>
      <c r="D2557" s="14" t="str">
        <f t="shared" si="38"/>
        <v>Error?</v>
      </c>
    </row>
    <row r="2558" spans="1:4" x14ac:dyDescent="0.2">
      <c r="A2558" s="55">
        <v>2497</v>
      </c>
      <c r="B2558" s="1232">
        <f>'Acct Summary 7-8'!C14</f>
        <v>73336</v>
      </c>
      <c r="C2558" s="14" t="s">
        <v>672</v>
      </c>
      <c r="D2558" s="14" t="str">
        <f t="shared" si="38"/>
        <v>Error?</v>
      </c>
    </row>
    <row r="2559" spans="1:4" x14ac:dyDescent="0.2">
      <c r="A2559" s="55">
        <v>2498</v>
      </c>
      <c r="B2559" s="1232">
        <f>'Acct Summary 7-8'!C15</f>
        <v>201173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6268379</v>
      </c>
      <c r="C2561" s="14" t="s">
        <v>672</v>
      </c>
      <c r="D2561" s="14" t="str">
        <f t="shared" si="39"/>
        <v>Error?</v>
      </c>
    </row>
    <row r="2562" spans="1:4" x14ac:dyDescent="0.2">
      <c r="A2562" s="55">
        <v>2501</v>
      </c>
      <c r="B2562" s="1232">
        <f>'Acct Summary 7-8'!C20</f>
        <v>-403083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509960</v>
      </c>
      <c r="C2564" s="14" t="s">
        <v>672</v>
      </c>
      <c r="D2564" s="14" t="str">
        <f t="shared" si="39"/>
        <v>Error?</v>
      </c>
    </row>
    <row r="2565" spans="1:4" x14ac:dyDescent="0.2">
      <c r="A2565" s="83">
        <v>2504</v>
      </c>
      <c r="D2565" s="14" t="str">
        <f t="shared" si="39"/>
        <v>OK</v>
      </c>
    </row>
    <row r="2566" spans="1:4" x14ac:dyDescent="0.2">
      <c r="A2566" s="55">
        <v>2505</v>
      </c>
      <c r="B2566" s="1232">
        <f>'Acct Summary 7-8'!D6</f>
        <v>156473</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666433</v>
      </c>
      <c r="C2568" s="14" t="s">
        <v>672</v>
      </c>
      <c r="D2568" s="14" t="str">
        <f t="shared" si="39"/>
        <v>Error?</v>
      </c>
    </row>
    <row r="2569" spans="1:4" x14ac:dyDescent="0.2">
      <c r="A2569" s="55">
        <v>2508</v>
      </c>
      <c r="B2569" s="1232">
        <f>'Acct Summary 7-8'!D13</f>
        <v>626439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626439</v>
      </c>
      <c r="C2573" s="14" t="s">
        <v>672</v>
      </c>
      <c r="D2573" s="14" t="str">
        <f t="shared" si="39"/>
        <v>Error?</v>
      </c>
    </row>
    <row r="2574" spans="1:4" x14ac:dyDescent="0.2">
      <c r="A2574" s="55">
        <v>2513</v>
      </c>
      <c r="B2574" s="1232">
        <f>'Acct Summary 7-8'!D20</f>
        <v>39994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281333</v>
      </c>
      <c r="C2591" s="14" t="s">
        <v>672</v>
      </c>
      <c r="D2591" s="14" t="str">
        <f t="shared" si="39"/>
        <v>Error?</v>
      </c>
    </row>
    <row r="2592" spans="1:4" x14ac:dyDescent="0.2">
      <c r="A2592" s="83">
        <v>2531</v>
      </c>
      <c r="D2592" s="14" t="str">
        <f t="shared" si="39"/>
        <v>OK</v>
      </c>
    </row>
    <row r="2593" spans="1:4" x14ac:dyDescent="0.2">
      <c r="A2593" s="55">
        <v>2532</v>
      </c>
      <c r="B2593" s="1232">
        <f>'Acct Summary 7-8'!F6</f>
        <v>255587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536920</v>
      </c>
      <c r="C2595" s="14" t="s">
        <v>672</v>
      </c>
      <c r="D2595" s="14" t="str">
        <f t="shared" si="39"/>
        <v>Error?</v>
      </c>
    </row>
    <row r="2596" spans="1:4" x14ac:dyDescent="0.2">
      <c r="A2596" s="55">
        <v>2535</v>
      </c>
      <c r="B2596" s="1232">
        <f>'Acct Summary 7-8'!F13</f>
        <v>635534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635534</v>
      </c>
      <c r="C2600" s="14" t="s">
        <v>672</v>
      </c>
      <c r="D2600" s="14" t="str">
        <f t="shared" si="39"/>
        <v>Error?</v>
      </c>
    </row>
    <row r="2601" spans="1:4" x14ac:dyDescent="0.2">
      <c r="A2601" s="55">
        <v>2540</v>
      </c>
      <c r="B2601" s="1232">
        <f>'Acct Summary 7-8'!F20</f>
        <v>-98614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381112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381112</v>
      </c>
      <c r="C2606" s="14" t="s">
        <v>672</v>
      </c>
      <c r="D2606" s="14" t="str">
        <f t="shared" si="39"/>
        <v>Error?</v>
      </c>
    </row>
    <row r="2607" spans="1:4" x14ac:dyDescent="0.2">
      <c r="A2607" s="55">
        <v>2546</v>
      </c>
      <c r="B2607" s="1232">
        <f>'Acct Summary 7-8'!G12</f>
        <v>117102</v>
      </c>
      <c r="C2607" s="14" t="s">
        <v>672</v>
      </c>
      <c r="D2607" s="14" t="str">
        <f t="shared" si="39"/>
        <v>Error?</v>
      </c>
    </row>
    <row r="2608" spans="1:4" x14ac:dyDescent="0.2">
      <c r="A2608" s="55">
        <v>2547</v>
      </c>
      <c r="B2608" s="1232">
        <f>'Acct Summary 7-8'!G13</f>
        <v>235746</v>
      </c>
      <c r="C2608" s="14" t="s">
        <v>672</v>
      </c>
      <c r="D2608" s="14" t="str">
        <f t="shared" si="39"/>
        <v>Error?</v>
      </c>
    </row>
    <row r="2609" spans="1:4" x14ac:dyDescent="0.2">
      <c r="A2609" s="55">
        <v>2548</v>
      </c>
      <c r="B2609" s="1232">
        <f>'Acct Summary 7-8'!G14</f>
        <v>8689</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361537</v>
      </c>
      <c r="C2612" s="14" t="s">
        <v>672</v>
      </c>
      <c r="D2612" s="14" t="str">
        <f t="shared" si="39"/>
        <v>Error?</v>
      </c>
    </row>
    <row r="2613" spans="1:4" x14ac:dyDescent="0.2">
      <c r="A2613" s="55">
        <v>2552</v>
      </c>
      <c r="B2613" s="1232">
        <f>'Acct Summary 7-8'!G20</f>
        <v>19575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861313</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861313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839536</v>
      </c>
      <c r="C2634" s="14" t="s">
        <v>672</v>
      </c>
      <c r="D2634" s="14" t="str">
        <f t="shared" si="40"/>
        <v>Error?</v>
      </c>
    </row>
    <row r="2635" spans="1:4" x14ac:dyDescent="0.2">
      <c r="A2635" s="55">
        <v>2574</v>
      </c>
      <c r="B2635" s="1232">
        <f>'Acct Summary 7-8'!E17</f>
        <v>839536</v>
      </c>
      <c r="C2635" s="14" t="s">
        <v>672</v>
      </c>
      <c r="D2635" s="14" t="str">
        <f t="shared" si="40"/>
        <v>Error?</v>
      </c>
    </row>
    <row r="2636" spans="1:4" x14ac:dyDescent="0.2">
      <c r="A2636" s="55">
        <v>2575</v>
      </c>
      <c r="B2636" s="1232">
        <f>'Acct Summary 7-8'!E20</f>
        <v>21777</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7800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7800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335922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33147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335922</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335922</v>
      </c>
      <c r="C2913" s="14" t="s">
        <v>672</v>
      </c>
      <c r="D2913" s="14" t="str">
        <f t="shared" si="44"/>
        <v>Error?</v>
      </c>
    </row>
    <row r="2914" spans="1:4" x14ac:dyDescent="0.2">
      <c r="A2914" s="55">
        <v>2853</v>
      </c>
      <c r="B2914" s="1232">
        <f>'Assets-Liab 5-6'!L33</f>
        <v>33147</v>
      </c>
      <c r="D2914" s="14" t="str">
        <f t="shared" si="44"/>
        <v>Error?</v>
      </c>
    </row>
    <row r="2915" spans="1:4" x14ac:dyDescent="0.2">
      <c r="A2915" s="83">
        <v>2854</v>
      </c>
      <c r="D2915" s="14" t="str">
        <f t="shared" si="44"/>
        <v>OK</v>
      </c>
    </row>
    <row r="2916" spans="1:4" x14ac:dyDescent="0.2">
      <c r="A2916" s="55">
        <v>2855</v>
      </c>
      <c r="B2916" s="1232">
        <f>'Assets-Liab 5-6'!L34</f>
        <v>33147</v>
      </c>
      <c r="C2916" s="14" t="s">
        <v>672</v>
      </c>
      <c r="D2916" s="14" t="str">
        <f t="shared" si="44"/>
        <v>Error?</v>
      </c>
    </row>
    <row r="2917" spans="1:4" x14ac:dyDescent="0.2">
      <c r="A2917" s="55">
        <v>2856</v>
      </c>
      <c r="B2917" s="1232">
        <f>'Assets-Liab 5-6'!L41</f>
        <v>33147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59174</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59174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155937</v>
      </c>
      <c r="D3055" s="14" t="str">
        <f t="shared" si="46"/>
        <v>Error?</v>
      </c>
    </row>
    <row r="3056" spans="1:4" x14ac:dyDescent="0.2">
      <c r="A3056" s="55">
        <v>2995</v>
      </c>
      <c r="B3056" s="1232">
        <f>'Expenditures 15-22'!D10</f>
        <v>36224</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35028</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227189</v>
      </c>
      <c r="C3062" s="14" t="s">
        <v>672</v>
      </c>
      <c r="D3062" s="14" t="str">
        <f t="shared" si="46"/>
        <v>Error?</v>
      </c>
    </row>
    <row r="3063" spans="1:4" x14ac:dyDescent="0.2">
      <c r="A3063" s="83">
        <v>3002</v>
      </c>
      <c r="D3063" s="14" t="str">
        <f t="shared" si="46"/>
        <v>OK</v>
      </c>
    </row>
    <row r="3064" spans="1:4" x14ac:dyDescent="0.2">
      <c r="A3064" s="55">
        <v>3003</v>
      </c>
      <c r="B3064" s="1232">
        <f>'Expenditures 15-22'!D213</f>
        <v>13911</v>
      </c>
      <c r="D3064" s="14" t="str">
        <f t="shared" si="46"/>
        <v>Error?</v>
      </c>
    </row>
    <row r="3065" spans="1:4" x14ac:dyDescent="0.2">
      <c r="A3065" s="55">
        <v>3004</v>
      </c>
      <c r="B3065" s="1232">
        <f>'Expenditures 15-22'!K213</f>
        <v>13911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64322</v>
      </c>
      <c r="C3225" s="14" t="s">
        <v>672</v>
      </c>
      <c r="D3225" s="14" t="str">
        <f t="shared" si="49"/>
        <v>Error?</v>
      </c>
    </row>
    <row r="3226" spans="1:4" x14ac:dyDescent="0.2">
      <c r="A3226" s="55">
        <v>3165</v>
      </c>
      <c r="B3226" s="1232">
        <f>'Acct Summary 7-8'!I8</f>
        <v>64322</v>
      </c>
      <c r="C3226" s="14" t="s">
        <v>672</v>
      </c>
      <c r="D3226" s="14" t="str">
        <f t="shared" si="49"/>
        <v>Error?</v>
      </c>
    </row>
    <row r="3227" spans="1:4" x14ac:dyDescent="0.2">
      <c r="A3227" s="55">
        <v>3166</v>
      </c>
      <c r="B3227" s="1232">
        <f>'Acct Summary 7-8'!I20</f>
        <v>64322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882000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882000</v>
      </c>
      <c r="C3232" s="14" t="s">
        <v>672</v>
      </c>
      <c r="D3232" s="14" t="str">
        <f t="shared" si="49"/>
        <v>Error?</v>
      </c>
    </row>
    <row r="3233" spans="1:4" x14ac:dyDescent="0.2">
      <c r="A3233" s="55">
        <v>3172</v>
      </c>
      <c r="B3233" s="1232">
        <f>'Acct Summary 7-8'!C78</f>
        <v>478917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39994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-98614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19575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21777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587750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587750</v>
      </c>
      <c r="C3299" s="14" t="s">
        <v>672</v>
      </c>
      <c r="D3299" s="14" t="str">
        <f t="shared" si="50"/>
        <v>Error?</v>
      </c>
    </row>
    <row r="3300" spans="1:4" x14ac:dyDescent="0.2">
      <c r="A3300" s="55">
        <v>3239</v>
      </c>
      <c r="B3300" s="1232">
        <f>'Acct Summary 7-8'!H78</f>
        <v>587750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1500000</v>
      </c>
      <c r="C3317" s="14" t="s">
        <v>672</v>
      </c>
      <c r="D3317" s="14" t="str">
        <f t="shared" si="50"/>
        <v>Error?</v>
      </c>
    </row>
    <row r="3318" spans="1:4" x14ac:dyDescent="0.2">
      <c r="A3318" s="55">
        <v>3257</v>
      </c>
      <c r="B3318" s="1232">
        <f>'Acct Summary 7-8'!I76</f>
        <v>1500000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64322</v>
      </c>
      <c r="C3320" s="14" t="s">
        <v>672</v>
      </c>
      <c r="D3320" s="14" t="str">
        <f t="shared" si="50"/>
        <v>Error?</v>
      </c>
    </row>
    <row r="3321" spans="1:4" x14ac:dyDescent="0.2">
      <c r="A3321" s="55">
        <v>3260</v>
      </c>
      <c r="B3321" s="1232">
        <f>'Acct Summary 7-8'!I79</f>
        <v>271600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335922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708994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148456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34015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891465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44979</v>
      </c>
      <c r="D3387" s="14" t="str">
        <f t="shared" si="51"/>
        <v>Error?</v>
      </c>
    </row>
    <row r="3388" spans="1:4" x14ac:dyDescent="0.2">
      <c r="A3388" s="55">
        <v>3327</v>
      </c>
      <c r="B3388" s="1232">
        <f>'Expenditures 15-22'!D211</f>
        <v>47718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44979</v>
      </c>
      <c r="C3390" s="14" t="s">
        <v>672</v>
      </c>
      <c r="D3390" s="14" t="str">
        <f t="shared" si="51"/>
        <v>Error?</v>
      </c>
    </row>
    <row r="3391" spans="1:4" x14ac:dyDescent="0.2">
      <c r="A3391" s="55">
        <v>3330</v>
      </c>
      <c r="B3391" s="1232">
        <f>'Expenditures 15-22'!K211</f>
        <v>47718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882875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82391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382471</v>
      </c>
      <c r="D3417" s="14" t="str">
        <f t="shared" si="52"/>
        <v>Error?</v>
      </c>
    </row>
    <row r="3418" spans="1:4" x14ac:dyDescent="0.2">
      <c r="A3418" s="83">
        <v>3357</v>
      </c>
      <c r="D3418" s="14" t="str">
        <f t="shared" si="52"/>
        <v>OK</v>
      </c>
    </row>
    <row r="3419" spans="1:4" x14ac:dyDescent="0.2">
      <c r="A3419" s="55">
        <v>3358</v>
      </c>
      <c r="B3419" s="1232">
        <f>'Assets-Liab 5-6'!F4</f>
        <v>240772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67836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587750</v>
      </c>
      <c r="D3425" s="14" t="str">
        <f t="shared" si="52"/>
        <v>Error?</v>
      </c>
    </row>
    <row r="3426" spans="1:4" x14ac:dyDescent="0.2">
      <c r="A3426" s="83">
        <v>3365</v>
      </c>
      <c r="D3426" s="14" t="str">
        <f t="shared" si="52"/>
        <v>OK</v>
      </c>
    </row>
    <row r="3427" spans="1:4" x14ac:dyDescent="0.2">
      <c r="A3427" s="55">
        <v>3366</v>
      </c>
      <c r="B3427" s="1232">
        <f>'Assets-Liab 5-6'!I4</f>
        <v>335922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33147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190434</v>
      </c>
      <c r="C3446" s="14" t="s">
        <v>672</v>
      </c>
      <c r="D3446" s="14" t="str">
        <f t="shared" si="52"/>
        <v>Error?</v>
      </c>
    </row>
    <row r="3447" spans="1:4" x14ac:dyDescent="0.2">
      <c r="A3447" s="55">
        <v>3386</v>
      </c>
      <c r="B3447" s="1232">
        <f>'Tax Sched 24'!D16</f>
        <v>190434</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225877</v>
      </c>
      <c r="C3449" s="14" t="s">
        <v>672</v>
      </c>
      <c r="D3449" s="14" t="str">
        <f t="shared" si="52"/>
        <v>Error?</v>
      </c>
    </row>
    <row r="3450" spans="1:4" x14ac:dyDescent="0.2">
      <c r="A3450" s="55">
        <v>3389</v>
      </c>
      <c r="B3450" s="1232">
        <f>'Tax Sched 24'!E16</f>
        <v>225877</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57852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57852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57852</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57852</v>
      </c>
      <c r="C3568" s="14" t="s">
        <v>672</v>
      </c>
      <c r="D3568" s="14" t="str">
        <f t="shared" si="54"/>
        <v>Error?</v>
      </c>
    </row>
    <row r="3569" spans="1:4" x14ac:dyDescent="0.2">
      <c r="A3569" s="55">
        <v>3508</v>
      </c>
      <c r="B3569" s="1232">
        <f>'Acct Summary 7-8'!K4</f>
        <v>64716</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64716</v>
      </c>
      <c r="C3571" s="14" t="s">
        <v>672</v>
      </c>
      <c r="D3571" s="14" t="str">
        <f t="shared" si="54"/>
        <v>Error?</v>
      </c>
    </row>
    <row r="3572" spans="1:4" x14ac:dyDescent="0.2">
      <c r="A3572" s="55">
        <v>3511</v>
      </c>
      <c r="B3572" s="1232">
        <f>'Acct Summary 7-8'!K13</f>
        <v>334995</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334995</v>
      </c>
      <c r="C3575" s="14" t="s">
        <v>672</v>
      </c>
      <c r="D3575" s="14" t="str">
        <f t="shared" si="54"/>
        <v>Error?</v>
      </c>
    </row>
    <row r="3576" spans="1:4" x14ac:dyDescent="0.2">
      <c r="A3576" s="55">
        <v>3515</v>
      </c>
      <c r="B3576" s="1232">
        <f>'Acct Summary 7-8'!K20</f>
        <v>-270279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-270279</v>
      </c>
      <c r="C3588" s="14" t="s">
        <v>672</v>
      </c>
      <c r="D3588" s="14" t="str">
        <f t="shared" si="55"/>
        <v>Error?</v>
      </c>
    </row>
    <row r="3589" spans="1:4" x14ac:dyDescent="0.2">
      <c r="A3589" s="55">
        <v>3528</v>
      </c>
      <c r="B3589" s="1232">
        <f>'Acct Summary 7-8'!K79</f>
        <v>328131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57852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2750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2750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2750</v>
      </c>
      <c r="C3635" s="14" t="s">
        <v>672</v>
      </c>
      <c r="D3635" s="14" t="str">
        <f t="shared" si="55"/>
        <v>Error?</v>
      </c>
    </row>
    <row r="3636" spans="1:4" x14ac:dyDescent="0.2">
      <c r="A3636" s="55">
        <v>3575</v>
      </c>
      <c r="B3636" s="1232">
        <f>'Expenditures 15-22'!E354</f>
        <v>2750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332245</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332245</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332245</v>
      </c>
      <c r="C3649" s="14" t="s">
        <v>672</v>
      </c>
      <c r="D3649" s="14" t="str">
        <f t="shared" si="56"/>
        <v>Error?</v>
      </c>
    </row>
    <row r="3650" spans="1:4" x14ac:dyDescent="0.2">
      <c r="A3650" s="55">
        <v>3589</v>
      </c>
      <c r="B3650" s="1232">
        <f>'Expenditures 15-22'!G354</f>
        <v>332245</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334995</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334995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334995</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334995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-270279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63734</v>
      </c>
      <c r="C3725" s="14" t="s">
        <v>672</v>
      </c>
      <c r="D3725" s="14" t="str">
        <f t="shared" si="57"/>
        <v>Error?</v>
      </c>
    </row>
    <row r="3726" spans="1:4" x14ac:dyDescent="0.2">
      <c r="A3726" s="55">
        <v>3665</v>
      </c>
      <c r="B3726" s="1232">
        <f>'Tax Sched 24'!D13</f>
        <v>63734</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62883</v>
      </c>
      <c r="C3728" s="14" t="s">
        <v>672</v>
      </c>
      <c r="D3728" s="14" t="str">
        <f t="shared" si="57"/>
        <v>Error?</v>
      </c>
    </row>
    <row r="3729" spans="1:4" x14ac:dyDescent="0.2">
      <c r="A3729" s="55">
        <v>3668</v>
      </c>
      <c r="B3729" s="1232">
        <f>'Tax Sched 24'!E13</f>
        <v>62883</v>
      </c>
      <c r="D3729" s="14" t="str">
        <f t="shared" si="57"/>
        <v>Error?</v>
      </c>
    </row>
    <row r="3730" spans="1:4" x14ac:dyDescent="0.2">
      <c r="A3730" s="55">
        <v>3669</v>
      </c>
      <c r="B3730" s="1232">
        <f>'ICR Computation 30'!E10</f>
        <v>363736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2101739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7967035</v>
      </c>
      <c r="C4122" s="14" t="s">
        <v>672</v>
      </c>
      <c r="D4122" s="14" t="str">
        <f t="shared" si="63"/>
        <v>Error?</v>
      </c>
    </row>
    <row r="4123" spans="1:4" x14ac:dyDescent="0.2">
      <c r="A4123" s="55">
        <v>4062</v>
      </c>
      <c r="B4123" s="1232">
        <f>'Acct Summary 7-8'!D10</f>
        <v>666433</v>
      </c>
      <c r="C4123" s="14" t="s">
        <v>672</v>
      </c>
      <c r="D4123" s="14" t="str">
        <f t="shared" si="63"/>
        <v>Error?</v>
      </c>
    </row>
    <row r="4124" spans="1:4" x14ac:dyDescent="0.2">
      <c r="A4124" s="55">
        <v>4063</v>
      </c>
      <c r="B4124" s="1232">
        <f>'Acct Summary 7-8'!E10</f>
        <v>861313</v>
      </c>
      <c r="C4124" s="14" t="s">
        <v>672</v>
      </c>
      <c r="D4124" s="14" t="str">
        <f t="shared" si="63"/>
        <v>Error?</v>
      </c>
    </row>
    <row r="4125" spans="1:4" x14ac:dyDescent="0.2">
      <c r="A4125" s="55">
        <v>4064</v>
      </c>
      <c r="B4125" s="1232">
        <f>'Acct Summary 7-8'!F10</f>
        <v>536920</v>
      </c>
      <c r="C4125" s="14" t="s">
        <v>672</v>
      </c>
      <c r="D4125" s="14" t="str">
        <f t="shared" si="63"/>
        <v>Error?</v>
      </c>
    </row>
    <row r="4126" spans="1:4" x14ac:dyDescent="0.2">
      <c r="A4126" s="55">
        <v>4065</v>
      </c>
      <c r="B4126" s="1232">
        <f>'Acct Summary 7-8'!G10</f>
        <v>381112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64322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64716</v>
      </c>
      <c r="C4130" s="14" t="s">
        <v>672</v>
      </c>
      <c r="D4130" s="14" t="str">
        <f t="shared" si="63"/>
        <v>Error?</v>
      </c>
    </row>
    <row r="4131" spans="1:4" x14ac:dyDescent="0.2">
      <c r="A4131" s="55">
        <v>4070</v>
      </c>
      <c r="B4131" s="1232">
        <f>'Acct Summary 7-8'!C18</f>
        <v>2101739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8370118</v>
      </c>
      <c r="C4136" s="14" t="s">
        <v>672</v>
      </c>
      <c r="D4136" s="14" t="str">
        <f t="shared" si="63"/>
        <v>Error?</v>
      </c>
    </row>
    <row r="4137" spans="1:4" x14ac:dyDescent="0.2">
      <c r="A4137" s="55">
        <v>4076</v>
      </c>
      <c r="B4137" s="1232">
        <f>'Acct Summary 7-8'!D19</f>
        <v>626439</v>
      </c>
      <c r="C4137" s="14" t="s">
        <v>672</v>
      </c>
      <c r="D4137" s="14" t="str">
        <f t="shared" si="63"/>
        <v>Error?</v>
      </c>
    </row>
    <row r="4138" spans="1:4" x14ac:dyDescent="0.2">
      <c r="A4138" s="55">
        <v>4077</v>
      </c>
      <c r="B4138" s="1232">
        <f>'Acct Summary 7-8'!E19</f>
        <v>839536</v>
      </c>
      <c r="C4138" s="14" t="s">
        <v>672</v>
      </c>
      <c r="D4138" s="14" t="str">
        <f t="shared" si="63"/>
        <v>Error?</v>
      </c>
    </row>
    <row r="4139" spans="1:4" x14ac:dyDescent="0.2">
      <c r="A4139" s="55">
        <v>4078</v>
      </c>
      <c r="B4139" s="1232">
        <f>'Acct Summary 7-8'!F19</f>
        <v>635534</v>
      </c>
      <c r="C4139" s="14" t="s">
        <v>672</v>
      </c>
      <c r="D4139" s="14" t="str">
        <f t="shared" si="63"/>
        <v>Error?</v>
      </c>
    </row>
    <row r="4140" spans="1:4" x14ac:dyDescent="0.2">
      <c r="A4140" s="55">
        <v>4079</v>
      </c>
      <c r="B4140" s="1232">
        <f>'Acct Summary 7-8'!G19</f>
        <v>361537</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334995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6855440</v>
      </c>
      <c r="C4171" s="14" t="s">
        <v>672</v>
      </c>
      <c r="D4171" s="14" t="str">
        <f t="shared" si="64"/>
        <v>Error?</v>
      </c>
    </row>
    <row r="4172" spans="1:4" x14ac:dyDescent="0.2">
      <c r="A4172" s="55">
        <v>4111</v>
      </c>
      <c r="B4172" s="1232">
        <f>'Short-Term Long-Term Debt 25'!J49</f>
        <v>6472969</v>
      </c>
      <c r="C4172" s="14" t="s">
        <v>672</v>
      </c>
      <c r="D4172" s="14" t="str">
        <f t="shared" si="64"/>
        <v>Error?</v>
      </c>
    </row>
    <row r="4173" spans="1:4" x14ac:dyDescent="0.2">
      <c r="A4173" s="55">
        <v>4112</v>
      </c>
      <c r="B4173" s="1232">
        <f>'Short-Term Long-Term Debt 25'!H49</f>
        <v>476958</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1930.0000000000002</v>
      </c>
      <c r="C4265" s="14" t="s">
        <v>672</v>
      </c>
      <c r="D4265" s="14" t="str">
        <f t="shared" si="65"/>
        <v>Error?</v>
      </c>
      <c r="E4265" s="811"/>
    </row>
    <row r="4266" spans="1:5" x14ac:dyDescent="0.2">
      <c r="A4266" s="91">
        <v>4205</v>
      </c>
      <c r="B4266" s="1232">
        <f>('FP Info 3'!F10)*100000</f>
        <v>350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2400</v>
      </c>
      <c r="C4268" s="14" t="s">
        <v>672</v>
      </c>
      <c r="D4268" s="14" t="str">
        <f t="shared" si="65"/>
        <v>Error?</v>
      </c>
    </row>
    <row r="4269" spans="1:5" x14ac:dyDescent="0.2">
      <c r="A4269" s="91">
        <v>4208</v>
      </c>
      <c r="B4269" s="1232">
        <f>'FP Info 3'!J16</f>
        <v>1538293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31555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26311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125766500</v>
      </c>
      <c r="D4995" s="14" t="str">
        <f t="shared" si="77"/>
        <v>Error?</v>
      </c>
    </row>
    <row r="4996" spans="1:4" x14ac:dyDescent="0.2">
      <c r="A4996" s="91">
        <v>4935</v>
      </c>
      <c r="B4996" s="1232">
        <f>'FP Info 3'!H31</f>
        <v>8677888.5</v>
      </c>
      <c r="D4996" s="14" t="str">
        <f t="shared" si="77"/>
        <v>Error?</v>
      </c>
    </row>
    <row r="4997" spans="1:4" x14ac:dyDescent="0.2">
      <c r="A4997" s="91">
        <v>4936</v>
      </c>
      <c r="B4997" s="1232">
        <f>'FP Info 3'!H37</f>
        <v>6855440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2460062</v>
      </c>
      <c r="D5061" s="14" t="str">
        <f t="shared" si="78"/>
        <v>Error?</v>
      </c>
    </row>
    <row r="5062" spans="1:4" x14ac:dyDescent="0.2">
      <c r="A5062" s="83">
        <v>5001</v>
      </c>
      <c r="D5062" s="14" t="str">
        <f t="shared" si="78"/>
        <v>OK</v>
      </c>
    </row>
    <row r="5063" spans="1:4" x14ac:dyDescent="0.2">
      <c r="A5063" s="55">
        <v>5002</v>
      </c>
      <c r="B5063" s="1232">
        <f>'Revenues 9-14'!C7</f>
        <v>25491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2485553</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176793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176793</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9997</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9997</v>
      </c>
      <c r="C5087" s="14" t="s">
        <v>672</v>
      </c>
      <c r="D5087" s="14" t="str">
        <f t="shared" si="78"/>
        <v>Error?</v>
      </c>
    </row>
    <row r="5088" spans="1:4" x14ac:dyDescent="0.2">
      <c r="A5088" s="55">
        <v>5027</v>
      </c>
      <c r="B5088" s="1232">
        <f>'Revenues 9-14'!C65</f>
        <v>1823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1823</v>
      </c>
      <c r="C5090" s="14" t="s">
        <v>672</v>
      </c>
      <c r="D5090" s="14" t="str">
        <f t="shared" si="78"/>
        <v>Error?</v>
      </c>
    </row>
    <row r="5091" spans="1:4" x14ac:dyDescent="0.2">
      <c r="A5091" s="55">
        <v>5030</v>
      </c>
      <c r="B5091" s="1232">
        <f>'Revenues 9-14'!C70</f>
        <v>10104</v>
      </c>
      <c r="D5091" s="14" t="str">
        <f t="shared" si="78"/>
        <v>Error?</v>
      </c>
    </row>
    <row r="5092" spans="1:4" x14ac:dyDescent="0.2">
      <c r="A5092" s="55">
        <v>5031</v>
      </c>
      <c r="B5092" s="1232">
        <f>'Revenues 9-14'!C71</f>
        <v>7712</v>
      </c>
      <c r="D5092" s="14" t="str">
        <f t="shared" si="78"/>
        <v>Error?</v>
      </c>
    </row>
    <row r="5093" spans="1:4" x14ac:dyDescent="0.2">
      <c r="A5093" s="55">
        <v>5032</v>
      </c>
      <c r="B5093" s="1232">
        <f>'Revenues 9-14'!C72</f>
        <v>7960</v>
      </c>
      <c r="D5093" s="14" t="str">
        <f t="shared" si="78"/>
        <v>Error?</v>
      </c>
    </row>
    <row r="5094" spans="1:4" x14ac:dyDescent="0.2">
      <c r="A5094" s="55">
        <v>5033</v>
      </c>
      <c r="B5094" s="1232">
        <f>'Revenues 9-14'!C73</f>
        <v>6027</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85156</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31</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53369</v>
      </c>
      <c r="D5101" s="14" t="str">
        <f t="shared" si="78"/>
        <v>Error?</v>
      </c>
    </row>
    <row r="5102" spans="1:4" x14ac:dyDescent="0.2">
      <c r="A5102" s="55">
        <v>5041</v>
      </c>
      <c r="B5102" s="1232">
        <f>'Revenues 9-14'!C82</f>
        <v>53400</v>
      </c>
      <c r="C5102" s="14" t="s">
        <v>672</v>
      </c>
      <c r="D5102" s="14" t="str">
        <f t="shared" si="78"/>
        <v>Error?</v>
      </c>
    </row>
    <row r="5103" spans="1:4" x14ac:dyDescent="0.2">
      <c r="A5103" s="55">
        <v>5042</v>
      </c>
      <c r="B5103" s="1232">
        <f>'Revenues 9-14'!C84</f>
        <v>19404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19404</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28677</v>
      </c>
      <c r="D5118" s="14" t="str">
        <f t="shared" si="78"/>
        <v>Error?</v>
      </c>
    </row>
    <row r="5119" spans="1:4" x14ac:dyDescent="0.2">
      <c r="A5119" s="55">
        <v>5058</v>
      </c>
      <c r="B5119" s="1232">
        <f>'Revenues 9-14'!C107</f>
        <v>34939</v>
      </c>
      <c r="D5119" s="14" t="str">
        <f t="shared" ref="D5119:D5182" si="79">IF(ISBLANK(B5119),"OK",IF(A5119-B5119=0,"OK","Error?"))</f>
        <v>Error?</v>
      </c>
    </row>
    <row r="5120" spans="1:4" x14ac:dyDescent="0.2">
      <c r="A5120" s="55">
        <v>5059</v>
      </c>
      <c r="B5120" s="1232">
        <f>'Revenues 9-14'!C108</f>
        <v>359328</v>
      </c>
      <c r="C5120" s="14" t="s">
        <v>672</v>
      </c>
      <c r="D5120" s="14" t="str">
        <f t="shared" si="79"/>
        <v>Error?</v>
      </c>
    </row>
    <row r="5121" spans="1:4" x14ac:dyDescent="0.2">
      <c r="A5121" s="55">
        <v>5060</v>
      </c>
      <c r="B5121" s="1232">
        <f>'Revenues 9-14'!C109</f>
        <v>3191454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1408260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1408260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105616</v>
      </c>
      <c r="D5134" s="14" t="str">
        <f t="shared" si="79"/>
        <v>Error?</v>
      </c>
    </row>
    <row r="5135" spans="1:4" x14ac:dyDescent="0.2">
      <c r="A5135" s="55">
        <v>5074</v>
      </c>
      <c r="B5135" s="1232">
        <f>'Revenues 9-14'!C126</f>
        <v>166966</v>
      </c>
      <c r="D5135" s="14" t="str">
        <f t="shared" si="79"/>
        <v>Error?</v>
      </c>
    </row>
    <row r="5136" spans="1:4" x14ac:dyDescent="0.2">
      <c r="A5136" s="83">
        <v>5075</v>
      </c>
      <c r="D5136" s="14" t="str">
        <f t="shared" si="79"/>
        <v>OK</v>
      </c>
    </row>
    <row r="5137" spans="1:4" x14ac:dyDescent="0.2">
      <c r="A5137" s="55">
        <v>5076</v>
      </c>
      <c r="B5137" s="1232">
        <f>'Revenues 9-14'!C127</f>
        <v>21065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675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294322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2125</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234240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531437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1939697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189761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62598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252359</v>
      </c>
      <c r="C5246" s="14" t="s">
        <v>672</v>
      </c>
      <c r="D5246" s="14" t="str">
        <f t="shared" si="80"/>
        <v>Error?</v>
      </c>
    </row>
    <row r="5247" spans="1:4" x14ac:dyDescent="0.2">
      <c r="A5247" s="55">
        <v>5186</v>
      </c>
      <c r="B5247" s="1232">
        <f>'Revenues 9-14'!C203</f>
        <v>224337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224337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199583</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199583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734145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734145</v>
      </c>
      <c r="C5326" s="14" t="s">
        <v>672</v>
      </c>
      <c r="D5326" s="14" t="str">
        <f t="shared" si="82"/>
        <v>Error?</v>
      </c>
    </row>
    <row r="5327" spans="1:4" x14ac:dyDescent="0.2">
      <c r="A5327" s="55">
        <v>5266</v>
      </c>
      <c r="B5327" s="1232">
        <f>'Revenues 9-14'!C275</f>
        <v>5865296</v>
      </c>
      <c r="C5327" s="14" t="s">
        <v>672</v>
      </c>
      <c r="D5327" s="14" t="str">
        <f t="shared" si="82"/>
        <v>Error?</v>
      </c>
    </row>
    <row r="5328" spans="1:4" x14ac:dyDescent="0.2">
      <c r="A5328" s="55">
        <v>5267</v>
      </c>
      <c r="B5328" s="1232">
        <f>'Revenues 9-14'!D5</f>
        <v>446127</v>
      </c>
      <c r="D5328" s="14" t="str">
        <f t="shared" si="82"/>
        <v>Error?</v>
      </c>
    </row>
    <row r="5329" spans="1:4" x14ac:dyDescent="0.2">
      <c r="A5329" s="83">
        <v>5268</v>
      </c>
      <c r="D5329" s="14" t="str">
        <f t="shared" si="82"/>
        <v>OK</v>
      </c>
    </row>
    <row r="5330" spans="1:4" x14ac:dyDescent="0.2">
      <c r="A5330" s="55">
        <v>5269</v>
      </c>
      <c r="B5330" s="1232">
        <f>'Revenues 9-14'!D6</f>
        <v>63734</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509861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99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99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509960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156473</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156473</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156473</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666433</v>
      </c>
      <c r="C5508" s="14" t="s">
        <v>672</v>
      </c>
      <c r="D5508" s="14" t="str">
        <f t="shared" si="85"/>
        <v>Error?</v>
      </c>
    </row>
    <row r="5509" spans="1:4" x14ac:dyDescent="0.2">
      <c r="A5509" s="55">
        <v>5448</v>
      </c>
      <c r="B5509" s="1232">
        <f>'Revenues 9-14'!E5</f>
        <v>860518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860518</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795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795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861313</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861313</v>
      </c>
      <c r="C5552" s="14" t="s">
        <v>672</v>
      </c>
      <c r="D5552" s="14" t="str">
        <f t="shared" si="85"/>
        <v>Error?</v>
      </c>
    </row>
    <row r="5553" spans="1:4" x14ac:dyDescent="0.2">
      <c r="A5553" s="55">
        <v>5492</v>
      </c>
      <c r="B5553" s="1232">
        <f>'Revenues 9-14'!F5</f>
        <v>152959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152959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104904</v>
      </c>
      <c r="D5565" s="14" t="str">
        <f t="shared" si="85"/>
        <v>Error?</v>
      </c>
    </row>
    <row r="5566" spans="1:4" x14ac:dyDescent="0.2">
      <c r="A5566" s="55">
        <v>5505</v>
      </c>
      <c r="B5566" s="1232">
        <f>'Revenues 9-14'!F45</f>
        <v>22724</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127628</v>
      </c>
      <c r="C5579" s="14" t="s">
        <v>672</v>
      </c>
      <c r="D5579" s="14" t="str">
        <f t="shared" si="86"/>
        <v>Error?</v>
      </c>
    </row>
    <row r="5580" spans="1:4" x14ac:dyDescent="0.2">
      <c r="A5580" s="55">
        <v>5519</v>
      </c>
      <c r="B5580" s="1232">
        <f>'Revenues 9-14'!F65</f>
        <v>746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746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281333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131386</v>
      </c>
      <c r="D5615" s="14" t="str">
        <f t="shared" si="86"/>
        <v>Error?</v>
      </c>
    </row>
    <row r="5616" spans="1:4" x14ac:dyDescent="0.2">
      <c r="A5616" s="83">
        <v>5555</v>
      </c>
      <c r="D5616" s="14" t="str">
        <f t="shared" si="86"/>
        <v>OK</v>
      </c>
    </row>
    <row r="5617" spans="1:4" x14ac:dyDescent="0.2">
      <c r="A5617" s="55">
        <v>5556</v>
      </c>
      <c r="B5617" s="1232">
        <f>'Revenues 9-14'!F152</f>
        <v>124201</v>
      </c>
      <c r="D5617" s="14" t="str">
        <f t="shared" si="86"/>
        <v>Error?</v>
      </c>
    </row>
    <row r="5618" spans="1:4" x14ac:dyDescent="0.2">
      <c r="A5618" s="55">
        <v>5557</v>
      </c>
      <c r="B5618" s="1232">
        <f>'Revenues 9-14'!F154</f>
        <v>255587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255587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255587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536920</v>
      </c>
      <c r="C5720" s="14" t="s">
        <v>672</v>
      </c>
      <c r="D5720" s="14" t="str">
        <f t="shared" si="88"/>
        <v>Error?</v>
      </c>
    </row>
    <row r="5721" spans="1:4" x14ac:dyDescent="0.2">
      <c r="A5721" s="55">
        <v>5660</v>
      </c>
      <c r="B5721" s="1232">
        <f>'Revenues 9-14'!G5</f>
        <v>190434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190434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380868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244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244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381112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63734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63734</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588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588</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64322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63734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63734</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982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982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64716</v>
      </c>
      <c r="C6023" s="14" t="s">
        <v>672</v>
      </c>
      <c r="D6023" s="14" t="str">
        <f t="shared" si="93"/>
        <v>Error?</v>
      </c>
    </row>
    <row r="6024" spans="1:5" x14ac:dyDescent="0.2">
      <c r="A6024" s="55">
        <v>5963</v>
      </c>
      <c r="B6024" s="1232">
        <f>'Revenues 9-14'!G109</f>
        <v>381112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64322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64716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53353</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26426</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765.26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1235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1235</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1235</v>
      </c>
      <c r="D6216" s="14" t="str">
        <f t="shared" si="96"/>
        <v>Error?</v>
      </c>
      <c r="E6216" s="14" t="s">
        <v>209</v>
      </c>
    </row>
    <row r="6217" spans="1:5" x14ac:dyDescent="0.2">
      <c r="A6217">
        <v>6156</v>
      </c>
      <c r="B6217" s="1232">
        <f>'Assets-Liab 5-6'!J4</f>
        <v>1235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634670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634670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634670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634676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634676</v>
      </c>
      <c r="D6229" s="14" t="str">
        <f t="shared" si="96"/>
        <v>Error?</v>
      </c>
      <c r="E6229" s="14" t="s">
        <v>209</v>
      </c>
    </row>
    <row r="6230" spans="1:5" x14ac:dyDescent="0.2">
      <c r="A6230">
        <v>6169</v>
      </c>
      <c r="B6230" s="1232">
        <f>'Acct Summary 7-8'!J20</f>
        <v>-6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30250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-6</v>
      </c>
      <c r="D6263" s="14" t="str">
        <f t="shared" si="96"/>
        <v>Error?</v>
      </c>
      <c r="E6263" s="14" t="s">
        <v>209</v>
      </c>
    </row>
    <row r="6264" spans="1:5" x14ac:dyDescent="0.2">
      <c r="A6264">
        <v>6203</v>
      </c>
      <c r="B6264" s="1232">
        <f>'Acct Summary 7-8'!J79</f>
        <v>1241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1235</v>
      </c>
      <c r="D6266" s="14" t="str">
        <f t="shared" si="96"/>
        <v>Error?</v>
      </c>
      <c r="E6266" s="14" t="s">
        <v>209</v>
      </c>
    </row>
    <row r="6267" spans="1:5" x14ac:dyDescent="0.2">
      <c r="A6267">
        <v>6206</v>
      </c>
      <c r="B6267" s="1232">
        <f>'Acct Summary 7-8'!C82</f>
        <v>478917</v>
      </c>
      <c r="D6267" s="14" t="str">
        <f t="shared" si="96"/>
        <v>Error?</v>
      </c>
      <c r="E6267" s="14" t="s">
        <v>209</v>
      </c>
    </row>
    <row r="6268" spans="1:5" x14ac:dyDescent="0.2">
      <c r="A6268">
        <v>6207</v>
      </c>
      <c r="B6268" s="1232">
        <f>'Acct Summary 7-8'!D82</f>
        <v>39994</v>
      </c>
      <c r="D6268" s="14" t="str">
        <f t="shared" si="96"/>
        <v>Error?</v>
      </c>
      <c r="E6268" s="14" t="s">
        <v>209</v>
      </c>
    </row>
    <row r="6269" spans="1:5" x14ac:dyDescent="0.2">
      <c r="A6269">
        <v>6208</v>
      </c>
      <c r="B6269" s="1232">
        <f>'Acct Summary 7-8'!E82</f>
        <v>21777</v>
      </c>
      <c r="D6269" s="14" t="str">
        <f t="shared" si="96"/>
        <v>Error?</v>
      </c>
      <c r="E6269" s="14" t="s">
        <v>209</v>
      </c>
    </row>
    <row r="6270" spans="1:5" x14ac:dyDescent="0.2">
      <c r="A6270">
        <v>6209</v>
      </c>
      <c r="B6270" s="1232">
        <f>'Acct Summary 7-8'!F82</f>
        <v>-98614</v>
      </c>
      <c r="D6270" s="14" t="str">
        <f t="shared" si="96"/>
        <v>Error?</v>
      </c>
      <c r="E6270" s="14" t="s">
        <v>209</v>
      </c>
    </row>
    <row r="6271" spans="1:5" x14ac:dyDescent="0.2">
      <c r="A6271">
        <v>6210</v>
      </c>
      <c r="B6271" s="1232">
        <f>'Acct Summary 7-8'!G82</f>
        <v>19575</v>
      </c>
      <c r="D6271" s="14" t="str">
        <f t="shared" ref="D6271:D6334" si="97">IF(ISBLANK(B6271),"OK",IF(A6271-B6271=0,"OK","Error?"))</f>
        <v>Error?</v>
      </c>
      <c r="E6271" s="14" t="s">
        <v>209</v>
      </c>
    </row>
    <row r="6272" spans="1:5" x14ac:dyDescent="0.2">
      <c r="A6272">
        <v>6211</v>
      </c>
      <c r="B6272" s="1232">
        <f>'Acct Summary 7-8'!H82</f>
        <v>587750</v>
      </c>
      <c r="D6272" s="14" t="str">
        <f t="shared" si="97"/>
        <v>Error?</v>
      </c>
      <c r="E6272" s="14" t="s">
        <v>209</v>
      </c>
    </row>
    <row r="6273" spans="1:5" x14ac:dyDescent="0.2">
      <c r="A6273">
        <v>6212</v>
      </c>
      <c r="B6273" s="1232">
        <f>'Acct Summary 7-8'!I82</f>
        <v>64322</v>
      </c>
      <c r="D6273" s="14" t="str">
        <f t="shared" si="97"/>
        <v>Error?</v>
      </c>
      <c r="E6273" s="14" t="s">
        <v>209</v>
      </c>
    </row>
    <row r="6274" spans="1:5" x14ac:dyDescent="0.2">
      <c r="A6274">
        <v>6213</v>
      </c>
      <c r="B6274" s="1232">
        <f>'Acct Summary 7-8'!J82</f>
        <v>-6</v>
      </c>
      <c r="D6274" s="14" t="str">
        <f t="shared" si="97"/>
        <v>Error?</v>
      </c>
      <c r="E6274" s="14" t="s">
        <v>209</v>
      </c>
    </row>
    <row r="6275" spans="1:5" x14ac:dyDescent="0.2">
      <c r="A6275">
        <v>6214</v>
      </c>
      <c r="B6275" s="1232">
        <f>'Acct Summary 7-8'!K82</f>
        <v>-270279</v>
      </c>
      <c r="D6275" s="14" t="str">
        <f t="shared" si="97"/>
        <v>Error?</v>
      </c>
      <c r="E6275" s="14" t="s">
        <v>209</v>
      </c>
    </row>
    <row r="6276" spans="1:5" x14ac:dyDescent="0.2">
      <c r="A6276">
        <v>6215</v>
      </c>
      <c r="B6276" s="1232">
        <f>'Acct Summary 7-8'!C83</f>
        <v>0.54406064544273081</v>
      </c>
      <c r="D6276" s="14" t="str">
        <f t="shared" si="97"/>
        <v>Error?</v>
      </c>
      <c r="E6276" s="14" t="s">
        <v>209</v>
      </c>
    </row>
    <row r="6277" spans="1:5" x14ac:dyDescent="0.2">
      <c r="A6277">
        <v>6216</v>
      </c>
      <c r="B6277" s="1232">
        <f>'Acct Summary 7-8'!D83</f>
        <v>0.48541709652753334</v>
      </c>
      <c r="D6277" s="14" t="str">
        <f t="shared" si="97"/>
        <v>Error?</v>
      </c>
      <c r="E6277" s="14" t="s">
        <v>209</v>
      </c>
    </row>
    <row r="6278" spans="1:5" x14ac:dyDescent="0.2">
      <c r="A6278">
        <v>6217</v>
      </c>
      <c r="B6278" s="1232">
        <f>'Acct Summary 7-8'!E83</f>
        <v>5.6937650174784492E-2</v>
      </c>
      <c r="D6278" s="14" t="str">
        <f t="shared" si="97"/>
        <v>Error?</v>
      </c>
      <c r="E6278" s="14" t="s">
        <v>209</v>
      </c>
    </row>
    <row r="6279" spans="1:5" x14ac:dyDescent="0.2">
      <c r="A6279">
        <v>6218</v>
      </c>
      <c r="B6279" s="1232">
        <f>'Acct Summary 7-8'!F83</f>
        <v>-0.41137846451634436</v>
      </c>
      <c r="D6279" s="14" t="str">
        <f t="shared" si="97"/>
        <v>Error?</v>
      </c>
      <c r="E6279" s="14" t="s">
        <v>209</v>
      </c>
    </row>
    <row r="6280" spans="1:5" x14ac:dyDescent="0.2">
      <c r="A6280">
        <v>6219</v>
      </c>
      <c r="B6280" s="1232">
        <f>'Acct Summary 7-8'!G83</f>
        <v>0.28856359455156555</v>
      </c>
      <c r="D6280" s="14" t="str">
        <f t="shared" si="97"/>
        <v>Error?</v>
      </c>
      <c r="E6280" s="14" t="s">
        <v>209</v>
      </c>
    </row>
    <row r="6281" spans="1:5" x14ac:dyDescent="0.2">
      <c r="A6281">
        <v>6220</v>
      </c>
      <c r="B6281" s="1232">
        <f>'Acct Summary 7-8'!H83</f>
        <v>1</v>
      </c>
      <c r="D6281" s="14" t="str">
        <f t="shared" si="97"/>
        <v>Error?</v>
      </c>
      <c r="E6281" s="14" t="s">
        <v>209</v>
      </c>
    </row>
    <row r="6282" spans="1:5" x14ac:dyDescent="0.2">
      <c r="A6282">
        <v>6221</v>
      </c>
      <c r="B6282" s="1232">
        <f>'Acct Summary 7-8'!I83</f>
        <v>0.19147897428569727</v>
      </c>
      <c r="D6282" s="14" t="str">
        <f t="shared" si="97"/>
        <v>Error?</v>
      </c>
      <c r="E6282" s="14" t="s">
        <v>209</v>
      </c>
    </row>
    <row r="6283" spans="1:5" x14ac:dyDescent="0.2">
      <c r="A6283">
        <v>6222</v>
      </c>
      <c r="B6283" s="1232">
        <f>'Acct Summary 7-8'!J83</f>
        <v>-4.8582995951417006E-3</v>
      </c>
      <c r="D6283" s="14" t="str">
        <f t="shared" si="97"/>
        <v>Error?</v>
      </c>
      <c r="E6283" s="14" t="s">
        <v>209</v>
      </c>
    </row>
    <row r="6284" spans="1:5" x14ac:dyDescent="0.2">
      <c r="A6284">
        <v>6223</v>
      </c>
      <c r="B6284" s="1232">
        <f>'Acct Summary 7-8'!K83</f>
        <v>-4.6719041692594896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634649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634649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295712</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634670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164817</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196168</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21942</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141999</v>
      </c>
      <c r="D6983" s="14" t="str">
        <f t="shared" si="108"/>
        <v>Error?</v>
      </c>
    </row>
    <row r="6984" spans="1:4" x14ac:dyDescent="0.2">
      <c r="A6984">
        <v>6923</v>
      </c>
      <c r="B6984" s="1232">
        <f>'Expenditures 15-22'!K86</f>
        <v>141999</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141999</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634676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634670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8365</v>
      </c>
      <c r="D7073" s="14" t="str">
        <f t="shared" si="109"/>
        <v>Error?</v>
      </c>
    </row>
    <row r="7074" spans="1:4" x14ac:dyDescent="0.2">
      <c r="A7074">
        <v>7013</v>
      </c>
      <c r="B7074" s="1232">
        <f>'Expenditures 15-22'!K210</f>
        <v>8365</v>
      </c>
      <c r="D7074" s="14" t="str">
        <f t="shared" si="109"/>
        <v>Error?</v>
      </c>
    </row>
    <row r="7075" spans="1:4" x14ac:dyDescent="0.2">
      <c r="A7075">
        <v>7014</v>
      </c>
      <c r="B7075" s="1232">
        <f>'Expenditures 15-22'!D212</f>
        <v>333</v>
      </c>
      <c r="D7075" s="14" t="str">
        <f t="shared" si="109"/>
        <v>Error?</v>
      </c>
    </row>
    <row r="7076" spans="1:4" x14ac:dyDescent="0.2">
      <c r="A7076">
        <v>7015</v>
      </c>
      <c r="B7076" s="1232">
        <f>'Expenditures 15-22'!K212</f>
        <v>333</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77538</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77538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29543</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29543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86483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86483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276472</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276472</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164640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164640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164640</v>
      </c>
      <c r="D7199" s="14" t="str">
        <f t="shared" si="111"/>
        <v>Error?</v>
      </c>
    </row>
    <row r="7200" spans="1:4" x14ac:dyDescent="0.2">
      <c r="A7200">
        <v>7139</v>
      </c>
      <c r="B7200" s="1232">
        <f>'Expenditures 15-22'!D323</f>
        <v>107081</v>
      </c>
      <c r="D7200" s="14" t="str">
        <f t="shared" si="111"/>
        <v>Error?</v>
      </c>
    </row>
    <row r="7201" spans="1:4" x14ac:dyDescent="0.2">
      <c r="A7201">
        <v>7140</v>
      </c>
      <c r="B7201" s="1232">
        <f>'Expenditures 15-22'!E323</f>
        <v>362955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634676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164640</v>
      </c>
      <c r="D7216" s="14" t="str">
        <f t="shared" si="111"/>
        <v>Error?</v>
      </c>
    </row>
    <row r="7217" spans="1:4" x14ac:dyDescent="0.2">
      <c r="A7217">
        <v>7156</v>
      </c>
      <c r="B7217" s="1232">
        <f>'Expenditures 15-22'!D331</f>
        <v>107081</v>
      </c>
      <c r="D7217" s="14" t="str">
        <f t="shared" si="111"/>
        <v>Error?</v>
      </c>
    </row>
    <row r="7218" spans="1:4" x14ac:dyDescent="0.2">
      <c r="A7218">
        <v>7157</v>
      </c>
      <c r="B7218" s="1232">
        <f>'Expenditures 15-22'!E331</f>
        <v>362955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634676</v>
      </c>
      <c r="D7224" s="14" t="str">
        <f t="shared" si="111"/>
        <v>Error?</v>
      </c>
    </row>
    <row r="7225" spans="1:4" x14ac:dyDescent="0.2">
      <c r="A7225">
        <v>7164</v>
      </c>
      <c r="B7225" s="1232">
        <f>'Expenditures 15-22'!K332</f>
        <v>-6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25722</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5629</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17772</v>
      </c>
      <c r="D7251" s="14" t="str">
        <f t="shared" si="112"/>
        <v>Error?</v>
      </c>
    </row>
    <row r="7252" spans="1:4" x14ac:dyDescent="0.2">
      <c r="A7252">
        <f t="shared" si="113"/>
        <v>7191</v>
      </c>
      <c r="B7252" s="1232">
        <f>'Expenditures 15-22'!D9</f>
        <v>4170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457808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882000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587750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2016-09-28T13:33:49Z</cp:lastPrinted>
  <dcterms:created xsi:type="dcterms:W3CDTF">2003-10-29T19:06:34Z</dcterms:created>
  <dcterms:modified xsi:type="dcterms:W3CDTF">2016-10-04T13:28:49Z</dcterms:modified>
</cp:coreProperties>
</file>